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8_{1A5DF71A-E2ED-4F7D-87AA-215266C15DB7}" xr6:coauthVersionLast="47" xr6:coauthVersionMax="47" xr10:uidLastSave="{00000000-0000-0000-0000-000000000000}"/>
  <bookViews>
    <workbookView xWindow="-120" yWindow="-120" windowWidth="29040" windowHeight="15720" xr2:uid="{1FC7746A-6C43-4C61-899D-0A533D917B32}"/>
  </bookViews>
  <sheets>
    <sheet name="2026" sheetId="8" r:id="rId1"/>
    <sheet name="2027" sheetId="11" r:id="rId2"/>
  </sheets>
  <definedNames>
    <definedName name="solver_adj" localSheetId="0" hidden="1">'2026'!$M$6</definedName>
    <definedName name="solver_adj" localSheetId="1" hidden="1">'2027'!$I$6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'2026'!$M$31</definedName>
    <definedName name="solver_opt" localSheetId="1" hidden="1">'2027'!$I$31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11" l="1"/>
  <c r="R22" i="11"/>
  <c r="R21" i="11"/>
  <c r="R17" i="11"/>
  <c r="R16" i="11"/>
  <c r="R13" i="11"/>
  <c r="R11" i="11"/>
  <c r="R12" i="11"/>
  <c r="R25" i="8" l="1"/>
  <c r="R22" i="8"/>
  <c r="R21" i="8"/>
  <c r="R17" i="8"/>
  <c r="R16" i="8"/>
  <c r="R13" i="8"/>
  <c r="R12" i="8"/>
  <c r="S20" i="8" l="1"/>
  <c r="S19" i="8"/>
  <c r="S20" i="11" l="1"/>
  <c r="S19" i="11"/>
  <c r="L22" i="8" l="1"/>
  <c r="N22" i="8"/>
  <c r="Q12" i="8" l="1"/>
  <c r="I22" i="8"/>
  <c r="I26" i="8" l="1"/>
  <c r="J26" i="8" s="1"/>
  <c r="R26" i="8" s="1"/>
  <c r="Q26" i="8" s="1"/>
  <c r="S26" i="8" s="1"/>
  <c r="M22" i="8"/>
  <c r="Q22" i="8"/>
  <c r="K22" i="8"/>
  <c r="Q16" i="8"/>
  <c r="S12" i="8"/>
  <c r="Q17" i="8"/>
  <c r="D27" i="8"/>
  <c r="D14" i="8"/>
  <c r="Q13" i="8"/>
  <c r="Q25" i="8"/>
  <c r="D23" i="8"/>
  <c r="Q21" i="8"/>
  <c r="P26" i="8" l="1"/>
  <c r="O26" i="8" s="1"/>
  <c r="N26" i="8"/>
  <c r="M26" i="8" s="1"/>
  <c r="L26" i="8"/>
  <c r="K26" i="8" s="1"/>
  <c r="T12" i="8"/>
  <c r="S22" i="8"/>
  <c r="S16" i="8"/>
  <c r="S13" i="8"/>
  <c r="S17" i="8"/>
  <c r="Q23" i="8"/>
  <c r="Q27" i="8"/>
  <c r="S25" i="8"/>
  <c r="D29" i="8"/>
  <c r="S21" i="8"/>
  <c r="T26" i="8"/>
  <c r="T16" i="8" l="1"/>
  <c r="U22" i="8"/>
  <c r="T22" i="8"/>
  <c r="T21" i="8"/>
  <c r="T13" i="8"/>
  <c r="S27" i="8"/>
  <c r="T25" i="8"/>
  <c r="T17" i="8"/>
  <c r="S23" i="8"/>
  <c r="U20" i="11" l="1"/>
  <c r="C21" i="11" l="1"/>
  <c r="U19" i="11"/>
  <c r="C14" i="11"/>
  <c r="C23" i="11" l="1"/>
  <c r="U13" i="8" l="1"/>
  <c r="U17" i="8" l="1"/>
  <c r="U20" i="8"/>
  <c r="U16" i="8"/>
  <c r="U26" i="8"/>
  <c r="U19" i="8" l="1"/>
  <c r="C21" i="8"/>
  <c r="C14" i="8"/>
  <c r="U12" i="8"/>
  <c r="U21" i="8" l="1"/>
  <c r="C23" i="8"/>
  <c r="I17" i="8" l="1"/>
  <c r="J17" i="8" s="1"/>
  <c r="L17" i="8" s="1"/>
  <c r="G17" i="8"/>
  <c r="F17" i="8"/>
  <c r="V17" i="8"/>
  <c r="W17" i="8" s="1"/>
  <c r="G19" i="8" l="1"/>
  <c r="K17" i="8"/>
  <c r="M17" i="8" s="1"/>
  <c r="N17" i="8" l="1"/>
  <c r="P17" i="8" s="1"/>
  <c r="O17" i="8" s="1"/>
  <c r="G13" i="8" l="1"/>
  <c r="I13" i="8"/>
  <c r="J13" i="8" s="1"/>
  <c r="L13" i="8" s="1"/>
  <c r="K13" i="8" s="1"/>
  <c r="M13" i="8" s="1"/>
  <c r="F13" i="8"/>
  <c r="V13" i="8"/>
  <c r="W13" i="8" s="1"/>
  <c r="G20" i="8" l="1"/>
  <c r="E21" i="8"/>
  <c r="N13" i="8"/>
  <c r="P13" i="8" s="1"/>
  <c r="O13" i="8" s="1"/>
  <c r="G21" i="8" l="1"/>
  <c r="I21" i="8"/>
  <c r="J21" i="8" s="1"/>
  <c r="L21" i="8" s="1"/>
  <c r="F21" i="8"/>
  <c r="V21" i="8"/>
  <c r="W21" i="8" s="1"/>
  <c r="K21" i="8" l="1"/>
  <c r="M21" i="8"/>
  <c r="N21" i="8" l="1"/>
  <c r="P21" i="8" s="1"/>
  <c r="O21" i="8" l="1"/>
  <c r="P22" i="8"/>
  <c r="O22" i="8" s="1"/>
  <c r="G9" i="8" l="1"/>
  <c r="I9" i="8"/>
  <c r="J9" i="8" s="1"/>
  <c r="L9" i="8" s="1"/>
  <c r="F9" i="8"/>
  <c r="I12" i="8"/>
  <c r="J12" i="8" s="1"/>
  <c r="L12" i="8" s="1"/>
  <c r="G12" i="8"/>
  <c r="F12" i="8"/>
  <c r="V12" i="8"/>
  <c r="W12" i="8" s="1"/>
  <c r="I16" i="8"/>
  <c r="G16" i="8"/>
  <c r="E23" i="8"/>
  <c r="F16" i="8"/>
  <c r="V16" i="8"/>
  <c r="K12" i="8" l="1"/>
  <c r="M12" i="8"/>
  <c r="I23" i="8"/>
  <c r="J16" i="8"/>
  <c r="L16" i="8" s="1"/>
  <c r="K9" i="8"/>
  <c r="M9" i="8" s="1"/>
  <c r="W16" i="8"/>
  <c r="V23" i="8"/>
  <c r="N9" i="8" l="1"/>
  <c r="P9" i="8" s="1"/>
  <c r="O9" i="8" s="1"/>
  <c r="I11" i="8"/>
  <c r="E14" i="8"/>
  <c r="G14" i="8" s="1"/>
  <c r="G11" i="8"/>
  <c r="F11" i="8"/>
  <c r="K16" i="8"/>
  <c r="K23" i="8" s="1"/>
  <c r="N12" i="8"/>
  <c r="P12" i="8" s="1"/>
  <c r="O12" i="8" s="1"/>
  <c r="M16" i="8" l="1"/>
  <c r="I14" i="8"/>
  <c r="J11" i="8"/>
  <c r="L11" i="8" s="1"/>
  <c r="Q9" i="8"/>
  <c r="R9" i="8" l="1"/>
  <c r="S9" i="8"/>
  <c r="K11" i="8"/>
  <c r="K14" i="8" s="1"/>
  <c r="N16" i="8"/>
  <c r="P16" i="8" s="1"/>
  <c r="O16" i="8" s="1"/>
  <c r="M23" i="8"/>
  <c r="M11" i="8" l="1"/>
  <c r="N11" i="8" s="1"/>
  <c r="P11" i="8" s="1"/>
  <c r="O11" i="8" s="1"/>
  <c r="O23" i="8"/>
  <c r="T9" i="8"/>
  <c r="U9" i="8"/>
  <c r="V9" i="8"/>
  <c r="W9" i="8" s="1"/>
  <c r="M14" i="8" l="1"/>
  <c r="O14" i="8"/>
  <c r="Q11" i="8"/>
  <c r="S11" i="8" l="1"/>
  <c r="R11" i="8"/>
  <c r="Q14" i="8"/>
  <c r="Q29" i="8" l="1"/>
  <c r="T11" i="8"/>
  <c r="S14" i="8"/>
  <c r="U11" i="8"/>
  <c r="V11" i="8"/>
  <c r="V14" i="8" l="1"/>
  <c r="W14" i="8" s="1"/>
  <c r="W11" i="8"/>
  <c r="T14" i="8"/>
  <c r="U14" i="8"/>
  <c r="S29" i="8"/>
  <c r="Q31" i="8"/>
  <c r="G26" i="8"/>
  <c r="F26" i="8"/>
  <c r="V26" i="8"/>
  <c r="W26" i="8" s="1"/>
  <c r="S31" i="8" l="1"/>
  <c r="C27" i="11" l="1"/>
  <c r="C29" i="11" l="1"/>
  <c r="C27" i="8" l="1"/>
  <c r="U25" i="8"/>
  <c r="C29" i="8" l="1"/>
  <c r="U27" i="8"/>
  <c r="U29" i="8" l="1"/>
  <c r="G25" i="8" l="1"/>
  <c r="I25" i="8"/>
  <c r="E27" i="8"/>
  <c r="F25" i="8"/>
  <c r="V25" i="8"/>
  <c r="W25" i="8" l="1"/>
  <c r="V27" i="8"/>
  <c r="G27" i="8"/>
  <c r="E29" i="8"/>
  <c r="J25" i="8"/>
  <c r="L25" i="8" s="1"/>
  <c r="I27" i="8"/>
  <c r="I29" i="8" s="1"/>
  <c r="I31" i="8" s="1"/>
  <c r="K25" i="8" l="1"/>
  <c r="K27" i="8" s="1"/>
  <c r="K29" i="8" s="1"/>
  <c r="K31" i="8" s="1"/>
  <c r="E31" i="8"/>
  <c r="G29" i="8"/>
  <c r="W27" i="8"/>
  <c r="V29" i="8"/>
  <c r="W29" i="8" s="1"/>
  <c r="M25" i="8" l="1"/>
  <c r="M27" i="8" s="1"/>
  <c r="N25" i="8" l="1"/>
  <c r="P25" i="8" s="1"/>
  <c r="O25" i="8" s="1"/>
  <c r="O27" i="8" s="1"/>
  <c r="M29" i="8"/>
  <c r="M31" i="8" l="1"/>
  <c r="O29" i="8"/>
  <c r="O31" i="8" l="1"/>
  <c r="G25" i="11" l="1"/>
  <c r="I25" i="11"/>
  <c r="G17" i="11"/>
  <c r="I17" i="11"/>
  <c r="I16" i="11"/>
  <c r="G16" i="11"/>
  <c r="G13" i="11" l="1"/>
  <c r="I13" i="11"/>
  <c r="G20" i="11" l="1"/>
  <c r="E21" i="11" l="1"/>
  <c r="G19" i="11"/>
  <c r="G21" i="11" l="1"/>
  <c r="I21" i="11"/>
  <c r="E23" i="11"/>
  <c r="G23" i="11" s="1"/>
  <c r="G12" i="11" l="1"/>
  <c r="I12" i="11"/>
  <c r="G11" i="11"/>
  <c r="I11" i="11"/>
  <c r="E14" i="11"/>
  <c r="G14" i="11" s="1"/>
  <c r="I14" i="11" l="1"/>
  <c r="G9" i="11" l="1"/>
  <c r="I9" i="11"/>
  <c r="G26" i="11" l="1"/>
  <c r="E27" i="11"/>
  <c r="E29" i="11" s="1"/>
  <c r="G27" i="11" l="1"/>
  <c r="G29" i="11" l="1"/>
  <c r="F9" i="11" l="1"/>
  <c r="J11" i="11"/>
  <c r="L11" i="11" s="1"/>
  <c r="F11" i="11"/>
  <c r="Q11" i="11"/>
  <c r="F12" i="11"/>
  <c r="D14" i="11"/>
  <c r="F16" i="11"/>
  <c r="F17" i="11"/>
  <c r="Q21" i="11"/>
  <c r="I22" i="11"/>
  <c r="F26" i="11"/>
  <c r="I26" i="11"/>
  <c r="I27" i="11" s="1"/>
  <c r="F13" i="11" l="1"/>
  <c r="Q12" i="11"/>
  <c r="S12" i="11" s="1"/>
  <c r="V12" i="11" s="1"/>
  <c r="W12" i="11" s="1"/>
  <c r="I23" i="11"/>
  <c r="I29" i="11" s="1"/>
  <c r="J22" i="11"/>
  <c r="L22" i="11" s="1"/>
  <c r="K22" i="11" s="1"/>
  <c r="D23" i="11"/>
  <c r="Q16" i="11"/>
  <c r="S16" i="11" s="1"/>
  <c r="U16" i="11" s="1"/>
  <c r="Q22" i="11"/>
  <c r="S22" i="11" s="1"/>
  <c r="S21" i="11"/>
  <c r="K11" i="11"/>
  <c r="M11" i="11"/>
  <c r="J17" i="11"/>
  <c r="L17" i="11" s="1"/>
  <c r="J13" i="11"/>
  <c r="L13" i="11" s="1"/>
  <c r="U12" i="11"/>
  <c r="S11" i="11"/>
  <c r="J25" i="11"/>
  <c r="L25" i="11" s="1"/>
  <c r="J21" i="11"/>
  <c r="L21" i="11" s="1"/>
  <c r="J26" i="11"/>
  <c r="F25" i="11"/>
  <c r="F21" i="11"/>
  <c r="Q17" i="11"/>
  <c r="Q13" i="11"/>
  <c r="D27" i="11"/>
  <c r="Q25" i="11"/>
  <c r="J9" i="11"/>
  <c r="L9" i="11" s="1"/>
  <c r="J16" i="11"/>
  <c r="L16" i="11" s="1"/>
  <c r="J12" i="11"/>
  <c r="L12" i="11" s="1"/>
  <c r="T12" i="11" l="1"/>
  <c r="N22" i="11"/>
  <c r="M22" i="11" s="1"/>
  <c r="D29" i="11"/>
  <c r="E31" i="11" s="1"/>
  <c r="V16" i="11"/>
  <c r="W16" i="11" s="1"/>
  <c r="T16" i="11"/>
  <c r="U22" i="11"/>
  <c r="T22" i="11"/>
  <c r="Q23" i="11"/>
  <c r="S25" i="11"/>
  <c r="S13" i="11"/>
  <c r="S14" i="11" s="1"/>
  <c r="K21" i="11"/>
  <c r="M21" i="11" s="1"/>
  <c r="T11" i="11"/>
  <c r="U11" i="11"/>
  <c r="V11" i="11"/>
  <c r="Q14" i="11"/>
  <c r="N11" i="11"/>
  <c r="P11" i="11" s="1"/>
  <c r="O11" i="11" s="1"/>
  <c r="K25" i="11"/>
  <c r="K13" i="11"/>
  <c r="M13" i="11"/>
  <c r="K17" i="11"/>
  <c r="M17" i="11"/>
  <c r="K12" i="11"/>
  <c r="M12" i="11" s="1"/>
  <c r="T21" i="11"/>
  <c r="U21" i="11"/>
  <c r="V21" i="11"/>
  <c r="W21" i="11" s="1"/>
  <c r="K9" i="11"/>
  <c r="M9" i="11"/>
  <c r="S17" i="11"/>
  <c r="K16" i="11"/>
  <c r="N26" i="11"/>
  <c r="M26" i="11" s="1"/>
  <c r="L26" i="11"/>
  <c r="K26" i="11" s="1"/>
  <c r="P26" i="11"/>
  <c r="I31" i="11" l="1"/>
  <c r="K23" i="11"/>
  <c r="N12" i="11"/>
  <c r="P12" i="11" s="1"/>
  <c r="O12" i="11" s="1"/>
  <c r="M14" i="11"/>
  <c r="T14" i="11"/>
  <c r="U14" i="11"/>
  <c r="K14" i="11"/>
  <c r="V13" i="11"/>
  <c r="T13" i="11"/>
  <c r="U13" i="11"/>
  <c r="N9" i="11"/>
  <c r="P9" i="11" s="1"/>
  <c r="O9" i="11" s="1"/>
  <c r="N21" i="11"/>
  <c r="P21" i="11" s="1"/>
  <c r="N17" i="11"/>
  <c r="P17" i="11" s="1"/>
  <c r="O17" i="11" s="1"/>
  <c r="O26" i="11"/>
  <c r="R26" i="11"/>
  <c r="Q26" i="11" s="1"/>
  <c r="T25" i="11"/>
  <c r="U25" i="11"/>
  <c r="V25" i="11"/>
  <c r="V17" i="11"/>
  <c r="T17" i="11"/>
  <c r="U17" i="11"/>
  <c r="S23" i="11"/>
  <c r="U23" i="11" s="1"/>
  <c r="N13" i="11"/>
  <c r="P13" i="11" s="1"/>
  <c r="O13" i="11" s="1"/>
  <c r="O14" i="11" s="1"/>
  <c r="K27" i="11"/>
  <c r="K29" i="11" s="1"/>
  <c r="K31" i="11" s="1"/>
  <c r="M25" i="11"/>
  <c r="W11" i="11"/>
  <c r="M16" i="11"/>
  <c r="W25" i="11" l="1"/>
  <c r="P22" i="11"/>
  <c r="O22" i="11" s="1"/>
  <c r="O21" i="11"/>
  <c r="M23" i="11"/>
  <c r="N16" i="11"/>
  <c r="P16" i="11" s="1"/>
  <c r="O16" i="11" s="1"/>
  <c r="N25" i="11"/>
  <c r="P25" i="11" s="1"/>
  <c r="O25" i="11" s="1"/>
  <c r="M27" i="11"/>
  <c r="S26" i="11"/>
  <c r="Q27" i="11"/>
  <c r="Q9" i="11"/>
  <c r="W17" i="11"/>
  <c r="V23" i="11"/>
  <c r="W23" i="11" s="1"/>
  <c r="W13" i="11"/>
  <c r="V14" i="11"/>
  <c r="W14" i="11" s="1"/>
  <c r="M29" i="11" l="1"/>
  <c r="M31" i="11"/>
  <c r="O27" i="11"/>
  <c r="R9" i="11"/>
  <c r="S9" i="11"/>
  <c r="Q29" i="11"/>
  <c r="O23" i="11"/>
  <c r="U26" i="11"/>
  <c r="T26" i="11"/>
  <c r="V26" i="11"/>
  <c r="S27" i="11"/>
  <c r="U27" i="11" s="1"/>
  <c r="Q31" i="11" l="1"/>
  <c r="T9" i="11"/>
  <c r="U9" i="11"/>
  <c r="S29" i="11"/>
  <c r="V9" i="11"/>
  <c r="W26" i="11"/>
  <c r="V27" i="11"/>
  <c r="W27" i="11" s="1"/>
  <c r="O29" i="11"/>
  <c r="W9" i="11" l="1"/>
  <c r="V29" i="11"/>
  <c r="W29" i="11" s="1"/>
  <c r="S31" i="11"/>
  <c r="U29" i="11"/>
  <c r="O31" i="11"/>
</calcChain>
</file>

<file path=xl/sharedStrings.xml><?xml version="1.0" encoding="utf-8"?>
<sst xmlns="http://schemas.openxmlformats.org/spreadsheetml/2006/main" count="162" uniqueCount="45">
  <si>
    <t>FAM Classes</t>
  </si>
  <si>
    <t>Residential</t>
  </si>
  <si>
    <t>Small General</t>
  </si>
  <si>
    <t>General Demand</t>
  </si>
  <si>
    <t xml:space="preserve">Large General </t>
  </si>
  <si>
    <t>Total Commercial</t>
  </si>
  <si>
    <t>Small Industrial</t>
  </si>
  <si>
    <t xml:space="preserve">Medium Industrial </t>
  </si>
  <si>
    <t>Large Industrial</t>
  </si>
  <si>
    <t xml:space="preserve">    Firm</t>
  </si>
  <si>
    <t>NA</t>
  </si>
  <si>
    <t xml:space="preserve">    Interruptible</t>
  </si>
  <si>
    <t>Large Industrial Total</t>
  </si>
  <si>
    <t>Total Industrial</t>
  </si>
  <si>
    <t xml:space="preserve">Municipal </t>
  </si>
  <si>
    <t xml:space="preserve">Unmetered </t>
  </si>
  <si>
    <t>Total Other</t>
  </si>
  <si>
    <t>Total FAM Classes</t>
  </si>
  <si>
    <t xml:space="preserve">2026  REVENUE TO COST RATIO DETERMINATION </t>
  </si>
  <si>
    <t>2026 Sales (GWh's)</t>
  </si>
  <si>
    <t xml:space="preserve"> COSS</t>
  </si>
  <si>
    <t>2026 Sales at 2025 base cost rates (Millions of $'s)</t>
  </si>
  <si>
    <t>Revenue Variance</t>
  </si>
  <si>
    <t>Rate Classes</t>
  </si>
  <si>
    <t>Revenues</t>
  </si>
  <si>
    <t>Revenue to Cost Ratio</t>
  </si>
  <si>
    <t>cents per kWh</t>
  </si>
  <si>
    <t>Pre-set R/C Ratio Target</t>
  </si>
  <si>
    <t>Steps in Assignment of Revenue Responsibilities</t>
  </si>
  <si>
    <t>Revenue Responsibility</t>
  </si>
  <si>
    <t>Amount</t>
  </si>
  <si>
    <t>%</t>
  </si>
  <si>
    <t>Steps</t>
  </si>
  <si>
    <t>Multiplier</t>
  </si>
  <si>
    <t>(coloured cells designate ratios  outside of 95/105)</t>
  </si>
  <si>
    <t>R/C Ratio</t>
  </si>
  <si>
    <t xml:space="preserve"> </t>
  </si>
  <si>
    <t>Revenue Shortfall/Surplus</t>
  </si>
  <si>
    <t xml:space="preserve">2027  REVENUE TO COST RATIO DETERMINATION </t>
  </si>
  <si>
    <t>2027 Sales (GWh's)</t>
  </si>
  <si>
    <t>2027 Sales at 2026 base cost rates (Millions of $'s)</t>
  </si>
  <si>
    <t>2027 Sales at 2027 base cost rates (Millions of $'s)</t>
  </si>
  <si>
    <t>PHP</t>
  </si>
  <si>
    <t>N/A</t>
  </si>
  <si>
    <t>2026 Sales at 2026 base cost rates (Millions of $'s)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</si>
</sst>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#,##0.0_);[Red]\(#,##0.0\)"/>
    <numFmt numFmtId="169" formatCode="0.0%"/>
    <numFmt numFmtId="170" formatCode="&quot;$&quot;#,##0.0_);[Red]\(&quot;$&quot;#,##0.0\)"/>
    <numFmt numFmtId="171" formatCode="_(* #,##0.0_);_(* \(#,##0.0\);_(* &quot;-&quot;??_);_(@_)"/>
    <numFmt numFmtId="172" formatCode="_(* #,##0.000_);_(* \(#,##0.000\);_(* &quot;-&quot;??_);_(@_)"/>
    <numFmt numFmtId="173" formatCode="_(* #,##0.0000_);_(* \(#,##0.0000\);_(* &quot;-&quot;??_);_(@_)"/>
    <numFmt numFmtId="174" formatCode="&quot;$&quot;#,##0.000_);[Red]\(&quot;$&quot;#,##0.000\)"/>
    <numFmt numFmtId="175" formatCode="_(* #,##0.0000000_);_(* \(#,##0.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8"/>
      <color theme="1"/>
      <name val="Calibri"/>
      <family val="2"/>
      <scheme val="minor"/>
    </font>
    <font>
      <u val="singleAccounting"/>
      <sz val="10"/>
      <name val="Arial"/>
      <family val="2"/>
    </font>
    <font>
      <b/>
      <sz val="11"/>
      <name val="Arial"/>
      <family val="2"/>
    </font>
    <font>
      <b/>
      <sz val="36"/>
      <name val="Arial"/>
      <family val="2"/>
    </font>
    <font>
      <sz val="36"/>
      <color theme="1"/>
      <name val="Calibri"/>
      <family val="2"/>
      <scheme val="minor"/>
    </font>
    <font>
      <b/>
      <sz val="26"/>
      <name val="Arial"/>
      <family val="2"/>
    </font>
    <font>
      <sz val="2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7" fillId="0" borderId="0" xfId="0" applyFont="1" applyAlignment="1">
      <alignment horizontal="center" wrapText="1"/>
    </xf>
    <xf numFmtId="0" fontId="3" fillId="0" borderId="15" xfId="0" applyFont="1" applyBorder="1"/>
    <xf numFmtId="0" fontId="7" fillId="0" borderId="16" xfId="0" applyFont="1" applyBorder="1" applyAlignment="1">
      <alignment horizontal="center" wrapText="1"/>
    </xf>
    <xf numFmtId="0" fontId="4" fillId="0" borderId="15" xfId="0" applyFont="1" applyBorder="1"/>
    <xf numFmtId="0" fontId="0" fillId="0" borderId="16" xfId="0" applyBorder="1"/>
    <xf numFmtId="0" fontId="4" fillId="0" borderId="15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4" fillId="0" borderId="15" xfId="0" applyFont="1" applyBorder="1" applyAlignment="1" applyProtection="1">
      <alignment wrapText="1"/>
      <protection locked="0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39" fontId="0" fillId="0" borderId="11" xfId="0" applyNumberFormat="1" applyBorder="1"/>
    <xf numFmtId="39" fontId="7" fillId="0" borderId="11" xfId="0" applyNumberFormat="1" applyFont="1" applyBorder="1" applyAlignment="1">
      <alignment horizontal="center" wrapText="1"/>
    </xf>
    <xf numFmtId="0" fontId="0" fillId="0" borderId="14" xfId="0" applyBorder="1"/>
    <xf numFmtId="0" fontId="6" fillId="0" borderId="16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0" fillId="0" borderId="15" xfId="0" applyBorder="1"/>
    <xf numFmtId="164" fontId="7" fillId="0" borderId="0" xfId="0" applyNumberFormat="1" applyFont="1" applyAlignment="1">
      <alignment horizontal="center" wrapText="1"/>
    </xf>
    <xf numFmtId="169" fontId="0" fillId="0" borderId="0" xfId="2" applyNumberFormat="1" applyFont="1"/>
    <xf numFmtId="170" fontId="0" fillId="0" borderId="0" xfId="0" applyNumberFormat="1"/>
    <xf numFmtId="174" fontId="0" fillId="0" borderId="0" xfId="0" applyNumberFormat="1"/>
    <xf numFmtId="170" fontId="0" fillId="0" borderId="10" xfId="0" applyNumberFormat="1" applyBorder="1"/>
    <xf numFmtId="0" fontId="11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2" fontId="11" fillId="0" borderId="15" xfId="1" applyNumberFormat="1" applyFont="1" applyFill="1" applyBorder="1" applyAlignment="1">
      <alignment horizontal="left" vertical="center" wrapText="1" indent="1"/>
    </xf>
    <xf numFmtId="167" fontId="7" fillId="0" borderId="11" xfId="1" applyFont="1" applyFill="1" applyBorder="1" applyAlignment="1">
      <alignment horizontal="center" vertical="center" wrapText="1"/>
    </xf>
    <xf numFmtId="167" fontId="4" fillId="0" borderId="10" xfId="1" applyFont="1" applyFill="1" applyBorder="1" applyAlignment="1">
      <alignment horizontal="center" vertical="center" wrapText="1"/>
    </xf>
    <xf numFmtId="172" fontId="4" fillId="0" borderId="10" xfId="1" applyNumberFormat="1" applyFont="1" applyFill="1" applyBorder="1" applyAlignment="1">
      <alignment horizontal="center" vertical="center" wrapText="1"/>
    </xf>
    <xf numFmtId="175" fontId="4" fillId="0" borderId="10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right"/>
    </xf>
    <xf numFmtId="170" fontId="4" fillId="0" borderId="2" xfId="1" applyNumberFormat="1" applyFont="1" applyFill="1" applyBorder="1" applyAlignment="1">
      <alignment horizontal="right"/>
    </xf>
    <xf numFmtId="170" fontId="4" fillId="0" borderId="10" xfId="1" applyNumberFormat="1" applyFont="1" applyFill="1" applyBorder="1" applyAlignment="1">
      <alignment horizontal="right"/>
    </xf>
    <xf numFmtId="167" fontId="7" fillId="0" borderId="0" xfId="1" applyFont="1" applyFill="1" applyBorder="1" applyAlignment="1">
      <alignment horizontal="right"/>
    </xf>
    <xf numFmtId="171" fontId="4" fillId="0" borderId="11" xfId="1" applyNumberFormat="1" applyFont="1" applyFill="1" applyBorder="1" applyAlignment="1">
      <alignment horizontal="right"/>
    </xf>
    <xf numFmtId="167" fontId="4" fillId="0" borderId="0" xfId="1" applyFont="1" applyFill="1" applyBorder="1" applyAlignment="1">
      <alignment horizontal="right"/>
    </xf>
    <xf numFmtId="170" fontId="4" fillId="0" borderId="15" xfId="1" applyNumberFormat="1" applyFont="1" applyFill="1" applyBorder="1" applyAlignment="1">
      <alignment horizontal="right"/>
    </xf>
    <xf numFmtId="173" fontId="7" fillId="0" borderId="11" xfId="1" applyNumberFormat="1" applyFont="1" applyFill="1" applyBorder="1" applyAlignment="1">
      <alignment horizontal="right"/>
    </xf>
    <xf numFmtId="167" fontId="7" fillId="0" borderId="11" xfId="1" applyFont="1" applyFill="1" applyBorder="1" applyAlignment="1">
      <alignment horizontal="right"/>
    </xf>
    <xf numFmtId="167" fontId="7" fillId="0" borderId="16" xfId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5" fontId="4" fillId="0" borderId="16" xfId="1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70" fontId="7" fillId="0" borderId="1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71" fontId="7" fillId="0" borderId="11" xfId="1" applyNumberFormat="1" applyFont="1" applyFill="1" applyBorder="1" applyAlignment="1">
      <alignment horizontal="right"/>
    </xf>
    <xf numFmtId="170" fontId="7" fillId="0" borderId="15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65" fontId="7" fillId="0" borderId="16" xfId="1" applyNumberFormat="1" applyFont="1" applyFill="1" applyBorder="1" applyAlignment="1">
      <alignment horizontal="right"/>
    </xf>
    <xf numFmtId="168" fontId="8" fillId="0" borderId="2" xfId="1" applyNumberFormat="1" applyFont="1" applyFill="1" applyBorder="1" applyAlignment="1">
      <alignment horizontal="right"/>
    </xf>
    <xf numFmtId="170" fontId="8" fillId="0" borderId="2" xfId="1" applyNumberFormat="1" applyFont="1" applyFill="1" applyBorder="1" applyAlignment="1">
      <alignment horizontal="right"/>
    </xf>
    <xf numFmtId="170" fontId="8" fillId="0" borderId="10" xfId="1" applyNumberFormat="1" applyFont="1" applyFill="1" applyBorder="1" applyAlignment="1">
      <alignment horizontal="right"/>
    </xf>
    <xf numFmtId="170" fontId="8" fillId="0" borderId="15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65" fontId="8" fillId="0" borderId="16" xfId="1" applyNumberFormat="1" applyFont="1" applyFill="1" applyBorder="1" applyAlignment="1">
      <alignment horizontal="right"/>
    </xf>
    <xf numFmtId="171" fontId="8" fillId="0" borderId="11" xfId="1" applyNumberFormat="1" applyFont="1" applyFill="1" applyBorder="1" applyAlignment="1">
      <alignment horizontal="right"/>
    </xf>
    <xf numFmtId="170" fontId="7" fillId="0" borderId="10" xfId="0" applyNumberFormat="1" applyFont="1" applyBorder="1" applyAlignment="1">
      <alignment horizontal="center" wrapText="1"/>
    </xf>
    <xf numFmtId="171" fontId="10" fillId="0" borderId="11" xfId="1" applyNumberFormat="1" applyFont="1" applyFill="1" applyBorder="1" applyAlignment="1">
      <alignment horizontal="right"/>
    </xf>
    <xf numFmtId="9" fontId="4" fillId="0" borderId="0" xfId="2" applyFont="1" applyFill="1" applyBorder="1" applyAlignment="1">
      <alignment horizontal="right"/>
    </xf>
    <xf numFmtId="167" fontId="4" fillId="0" borderId="11" xfId="1" applyFont="1" applyFill="1" applyBorder="1" applyAlignment="1">
      <alignment horizontal="right"/>
    </xf>
    <xf numFmtId="167" fontId="4" fillId="0" borderId="16" xfId="1" applyFont="1" applyFill="1" applyBorder="1" applyAlignment="1">
      <alignment horizontal="right"/>
    </xf>
    <xf numFmtId="9" fontId="7" fillId="0" borderId="0" xfId="2" applyFont="1" applyFill="1" applyBorder="1" applyAlignment="1">
      <alignment horizontal="right"/>
    </xf>
    <xf numFmtId="168" fontId="4" fillId="0" borderId="6" xfId="1" applyNumberFormat="1" applyFont="1" applyFill="1" applyBorder="1" applyAlignment="1">
      <alignment horizontal="right"/>
    </xf>
    <xf numFmtId="170" fontId="4" fillId="0" borderId="9" xfId="1" applyNumberFormat="1" applyFont="1" applyFill="1" applyBorder="1" applyAlignment="1">
      <alignment horizontal="right"/>
    </xf>
    <xf numFmtId="167" fontId="4" fillId="0" borderId="7" xfId="1" applyFont="1" applyFill="1" applyBorder="1" applyAlignment="1">
      <alignment horizontal="right"/>
    </xf>
    <xf numFmtId="171" fontId="4" fillId="0" borderId="8" xfId="1" applyNumberFormat="1" applyFont="1" applyFill="1" applyBorder="1" applyAlignment="1">
      <alignment horizontal="right"/>
    </xf>
    <xf numFmtId="9" fontId="4" fillId="0" borderId="7" xfId="2" applyFont="1" applyFill="1" applyBorder="1" applyAlignment="1">
      <alignment horizontal="right"/>
    </xf>
    <xf numFmtId="174" fontId="4" fillId="0" borderId="22" xfId="1" applyNumberFormat="1" applyFont="1" applyFill="1" applyBorder="1" applyAlignment="1">
      <alignment horizontal="right"/>
    </xf>
    <xf numFmtId="170" fontId="4" fillId="0" borderId="23" xfId="1" applyNumberFormat="1" applyFont="1" applyFill="1" applyBorder="1" applyAlignment="1">
      <alignment horizontal="right"/>
    </xf>
    <xf numFmtId="167" fontId="4" fillId="0" borderId="19" xfId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70" fontId="4" fillId="0" borderId="0" xfId="2" applyNumberFormat="1" applyFont="1" applyFill="1" applyBorder="1" applyAlignment="1">
      <alignment horizontal="right"/>
    </xf>
    <xf numFmtId="173" fontId="7" fillId="0" borderId="16" xfId="1" applyNumberFormat="1" applyFont="1" applyFill="1" applyBorder="1" applyAlignment="1">
      <alignment horizontal="right"/>
    </xf>
    <xf numFmtId="173" fontId="7" fillId="0" borderId="16" xfId="0" applyNumberFormat="1" applyFont="1" applyBorder="1" applyAlignment="1">
      <alignment horizontal="center" wrapText="1"/>
    </xf>
    <xf numFmtId="173" fontId="7" fillId="0" borderId="11" xfId="0" applyNumberFormat="1" applyFont="1" applyBorder="1" applyAlignment="1">
      <alignment horizontal="center" wrapText="1"/>
    </xf>
    <xf numFmtId="173" fontId="7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Alignment="1">
      <alignment horizontal="center" wrapText="1"/>
    </xf>
    <xf numFmtId="172" fontId="7" fillId="0" borderId="11" xfId="1" applyNumberFormat="1" applyFont="1" applyFill="1" applyBorder="1" applyAlignment="1">
      <alignment horizontal="right"/>
    </xf>
    <xf numFmtId="172" fontId="7" fillId="0" borderId="11" xfId="0" applyNumberFormat="1" applyFont="1" applyBorder="1" applyAlignment="1">
      <alignment horizontal="center" wrapText="1"/>
    </xf>
    <xf numFmtId="174" fontId="4" fillId="0" borderId="7" xfId="1" applyNumberFormat="1" applyFont="1" applyFill="1" applyBorder="1" applyAlignment="1">
      <alignment horizontal="right"/>
    </xf>
    <xf numFmtId="174" fontId="8" fillId="0" borderId="0" xfId="1" applyNumberFormat="1" applyFont="1" applyFill="1" applyBorder="1" applyAlignment="1">
      <alignment horizontal="right"/>
    </xf>
    <xf numFmtId="173" fontId="7" fillId="2" borderId="1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74" fontId="7" fillId="0" borderId="0" xfId="1" applyNumberFormat="1" applyFont="1" applyFill="1" applyBorder="1" applyAlignment="1">
      <alignment horizontal="right"/>
    </xf>
    <xf numFmtId="173" fontId="4" fillId="0" borderId="16" xfId="1" applyNumberFormat="1" applyFont="1" applyFill="1" applyBorder="1" applyAlignment="1">
      <alignment horizontal="center" vertical="center" wrapText="1"/>
    </xf>
    <xf numFmtId="170" fontId="4" fillId="0" borderId="10" xfId="1" applyNumberFormat="1" applyFont="1" applyBorder="1" applyAlignment="1">
      <alignment horizontal="right"/>
    </xf>
    <xf numFmtId="174" fontId="8" fillId="0" borderId="10" xfId="1" applyNumberFormat="1" applyFont="1" applyFill="1" applyBorder="1" applyAlignment="1">
      <alignment horizontal="right"/>
    </xf>
    <xf numFmtId="169" fontId="4" fillId="0" borderId="8" xfId="2" applyNumberFormat="1" applyFont="1" applyFill="1" applyBorder="1" applyAlignment="1">
      <alignment horizontal="right"/>
    </xf>
    <xf numFmtId="170" fontId="4" fillId="0" borderId="6" xfId="1" applyNumberFormat="1" applyFont="1" applyFill="1" applyBorder="1" applyAlignment="1">
      <alignment horizontal="right"/>
    </xf>
    <xf numFmtId="170" fontId="4" fillId="0" borderId="17" xfId="1" applyNumberFormat="1" applyFont="1" applyFill="1" applyBorder="1" applyAlignment="1">
      <alignment horizontal="right"/>
    </xf>
    <xf numFmtId="174" fontId="8" fillId="0" borderId="2" xfId="1" applyNumberFormat="1" applyFont="1" applyFill="1" applyBorder="1" applyAlignment="1">
      <alignment horizontal="right"/>
    </xf>
    <xf numFmtId="170" fontId="4" fillId="0" borderId="6" xfId="1" applyNumberFormat="1" applyFont="1" applyBorder="1" applyAlignment="1">
      <alignment horizontal="right"/>
    </xf>
    <xf numFmtId="170" fontId="4" fillId="0" borderId="7" xfId="1" applyNumberFormat="1" applyFont="1" applyFill="1" applyBorder="1" applyAlignment="1">
      <alignment horizontal="right"/>
    </xf>
    <xf numFmtId="170" fontId="4" fillId="0" borderId="9" xfId="1" applyNumberFormat="1" applyFont="1" applyBorder="1" applyAlignment="1">
      <alignment horizontal="right"/>
    </xf>
    <xf numFmtId="169" fontId="4" fillId="0" borderId="11" xfId="2" applyNumberFormat="1" applyFont="1" applyFill="1" applyBorder="1" applyAlignment="1">
      <alignment horizontal="right"/>
    </xf>
    <xf numFmtId="169" fontId="7" fillId="0" borderId="11" xfId="1" applyNumberFormat="1" applyFont="1" applyFill="1" applyBorder="1" applyAlignment="1">
      <alignment horizontal="right"/>
    </xf>
    <xf numFmtId="169" fontId="7" fillId="0" borderId="11" xfId="2" applyNumberFormat="1" applyFont="1" applyFill="1" applyBorder="1" applyAlignment="1">
      <alignment horizontal="right"/>
    </xf>
    <xf numFmtId="169" fontId="8" fillId="0" borderId="11" xfId="2" applyNumberFormat="1" applyFont="1" applyFill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1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250"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color auto="1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7714-FB99-4310-A314-09C29809C36F}">
  <sheetPr>
    <pageSetUpPr fitToPage="1"/>
  </sheetPr>
  <dimension ref="B1:X38"/>
  <sheetViews>
    <sheetView tabSelected="1" topLeftCell="A2" zoomScale="85" zoomScaleNormal="85" zoomScaleSheetLayoutView="85" workbookViewId="0">
      <selection activeCell="F6" sqref="F6"/>
    </sheetView>
  </sheetViews>
  <sheetFormatPr defaultRowHeight="15" x14ac:dyDescent="0.25"/>
  <cols>
    <col min="1" max="1" width="2.5703125" customWidth="1"/>
    <col min="2" max="2" width="20.42578125" customWidth="1"/>
    <col min="3" max="4" width="15.140625" customWidth="1"/>
    <col min="5" max="6" width="13.42578125" customWidth="1"/>
    <col min="8" max="8" width="9.140625" customWidth="1"/>
    <col min="9" max="9" width="16.5703125" customWidth="1"/>
    <col min="11" max="11" width="13" customWidth="1"/>
    <col min="13" max="13" width="14.5703125" customWidth="1"/>
    <col min="15" max="15" width="14.42578125" customWidth="1"/>
    <col min="17" max="17" width="16.5703125" customWidth="1"/>
    <col min="18" max="18" width="10" bestFit="1" customWidth="1"/>
    <col min="19" max="19" width="13.5703125" bestFit="1" customWidth="1"/>
    <col min="20" max="20" width="9.85546875" customWidth="1"/>
    <col min="22" max="22" width="9.140625" customWidth="1"/>
    <col min="23" max="23" width="9.42578125" customWidth="1"/>
    <col min="24" max="24" width="1.85546875" customWidth="1"/>
    <col min="25" max="25" width="1.5703125" customWidth="1"/>
    <col min="26" max="26" width="3.140625" customWidth="1"/>
  </cols>
  <sheetData>
    <row r="1" spans="2:24" ht="15.75" thickBot="1" x14ac:dyDescent="0.3"/>
    <row r="2" spans="2:24" ht="46.5" x14ac:dyDescent="0.7">
      <c r="B2" s="113" t="s">
        <v>18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9"/>
    </row>
    <row r="3" spans="2:24" ht="72.75" customHeight="1" thickBot="1" x14ac:dyDescent="0.4">
      <c r="B3" s="6"/>
      <c r="C3" s="115" t="s">
        <v>19</v>
      </c>
      <c r="D3" s="115" t="s">
        <v>20</v>
      </c>
      <c r="E3" s="118" t="s">
        <v>21</v>
      </c>
      <c r="F3" s="119"/>
      <c r="G3" s="120"/>
      <c r="H3" s="121" t="s">
        <v>44</v>
      </c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2"/>
      <c r="U3" s="123"/>
      <c r="V3" s="124" t="s">
        <v>22</v>
      </c>
      <c r="W3" s="125"/>
      <c r="X3" s="20"/>
    </row>
    <row r="4" spans="2:24" ht="43.5" customHeight="1" x14ac:dyDescent="0.25">
      <c r="B4" s="6" t="s">
        <v>23</v>
      </c>
      <c r="C4" s="116"/>
      <c r="D4" s="117"/>
      <c r="E4" s="29" t="s">
        <v>24</v>
      </c>
      <c r="F4" s="30" t="s">
        <v>25</v>
      </c>
      <c r="G4" s="31" t="s">
        <v>26</v>
      </c>
      <c r="H4" s="30" t="s">
        <v>27</v>
      </c>
      <c r="I4" s="126" t="s">
        <v>28</v>
      </c>
      <c r="J4" s="127"/>
      <c r="K4" s="127"/>
      <c r="L4" s="127"/>
      <c r="M4" s="128"/>
      <c r="N4" s="128"/>
      <c r="O4" s="129"/>
      <c r="P4" s="129"/>
      <c r="Q4" s="129"/>
      <c r="R4" s="130"/>
      <c r="S4" s="32" t="s">
        <v>29</v>
      </c>
      <c r="T4" s="32" t="s">
        <v>25</v>
      </c>
      <c r="U4" s="33" t="s">
        <v>26</v>
      </c>
      <c r="V4" s="34" t="s">
        <v>30</v>
      </c>
      <c r="W4" s="35" t="s">
        <v>31</v>
      </c>
      <c r="X4" s="7"/>
    </row>
    <row r="5" spans="2:24" x14ac:dyDescent="0.25">
      <c r="B5" s="8" t="s">
        <v>32</v>
      </c>
      <c r="C5" s="21"/>
      <c r="D5" s="21"/>
      <c r="E5" s="1"/>
      <c r="F5" s="5"/>
      <c r="G5" s="17"/>
      <c r="H5" s="5"/>
      <c r="I5" s="131">
        <v>1</v>
      </c>
      <c r="J5" s="132"/>
      <c r="K5" s="133">
        <v>2</v>
      </c>
      <c r="L5" s="132"/>
      <c r="M5" s="133">
        <v>3</v>
      </c>
      <c r="N5" s="132"/>
      <c r="O5" s="133">
        <v>4</v>
      </c>
      <c r="P5" s="132"/>
      <c r="Q5" s="134">
        <v>5</v>
      </c>
      <c r="R5" s="135"/>
      <c r="S5" s="5"/>
      <c r="T5" s="5"/>
      <c r="U5" s="2"/>
      <c r="V5" s="1"/>
      <c r="W5" s="2"/>
      <c r="X5" s="7"/>
    </row>
    <row r="6" spans="2:24" ht="51.75" x14ac:dyDescent="0.25">
      <c r="B6" s="8" t="s">
        <v>33</v>
      </c>
      <c r="C6" s="21"/>
      <c r="D6" s="21"/>
      <c r="E6" s="1"/>
      <c r="F6" s="5" t="s">
        <v>34</v>
      </c>
      <c r="G6" s="17"/>
      <c r="H6" s="5"/>
      <c r="I6" s="36">
        <v>1.0502749909572437</v>
      </c>
      <c r="J6" s="37" t="s">
        <v>35</v>
      </c>
      <c r="K6" s="38" t="s">
        <v>10</v>
      </c>
      <c r="L6" s="37" t="s">
        <v>35</v>
      </c>
      <c r="M6" s="39">
        <v>1.0229440799428333</v>
      </c>
      <c r="N6" s="37" t="s">
        <v>35</v>
      </c>
      <c r="O6" s="38" t="s">
        <v>10</v>
      </c>
      <c r="P6" s="37" t="s">
        <v>35</v>
      </c>
      <c r="Q6" s="40"/>
      <c r="R6" s="99">
        <v>1.0437883991282559</v>
      </c>
      <c r="S6" s="5"/>
      <c r="T6" s="24"/>
      <c r="U6" s="2"/>
      <c r="V6" s="1"/>
      <c r="W6" s="2"/>
      <c r="X6" s="7"/>
    </row>
    <row r="7" spans="2:24" ht="7.35" customHeight="1" x14ac:dyDescent="0.25">
      <c r="B7" s="8"/>
      <c r="C7" s="21"/>
      <c r="D7" s="21"/>
      <c r="E7" s="1"/>
      <c r="F7" s="5"/>
      <c r="G7" s="17"/>
      <c r="H7" s="5"/>
      <c r="I7" s="22"/>
      <c r="J7" s="2"/>
      <c r="K7" s="1"/>
      <c r="L7" s="2"/>
      <c r="M7" s="1"/>
      <c r="N7" s="2"/>
      <c r="O7" s="1"/>
      <c r="P7" s="2"/>
      <c r="Q7" s="5"/>
      <c r="R7" s="7"/>
      <c r="S7" s="5"/>
      <c r="T7" s="5"/>
      <c r="U7" s="2"/>
      <c r="V7" s="1"/>
      <c r="W7" s="2"/>
      <c r="X7" s="7"/>
    </row>
    <row r="8" spans="2:24" x14ac:dyDescent="0.25">
      <c r="B8" s="8" t="s">
        <v>0</v>
      </c>
      <c r="C8" s="21"/>
      <c r="D8" s="21"/>
      <c r="E8" s="1" t="s">
        <v>36</v>
      </c>
      <c r="F8" s="5"/>
      <c r="G8" s="18"/>
      <c r="I8" s="23"/>
      <c r="J8" s="4"/>
      <c r="K8" s="3"/>
      <c r="L8" s="4"/>
      <c r="M8" s="3"/>
      <c r="N8" s="4"/>
      <c r="O8" s="28"/>
      <c r="P8" s="4"/>
      <c r="Q8" s="26"/>
      <c r="R8" s="9"/>
      <c r="U8" s="2"/>
      <c r="V8" s="3"/>
      <c r="W8" s="4"/>
      <c r="X8" s="9"/>
    </row>
    <row r="9" spans="2:24" x14ac:dyDescent="0.25">
      <c r="B9" s="10" t="s">
        <v>1</v>
      </c>
      <c r="C9" s="41">
        <v>5213.7769638903837</v>
      </c>
      <c r="D9" s="42">
        <v>1095.2254191079203</v>
      </c>
      <c r="E9" s="43">
        <v>985.0470909504096</v>
      </c>
      <c r="F9" s="44">
        <f>E9/$D9</f>
        <v>0.89940123171424124</v>
      </c>
      <c r="G9" s="45">
        <f>E9/$C9*100</f>
        <v>18.893157451357361</v>
      </c>
      <c r="H9" s="46" t="s">
        <v>10</v>
      </c>
      <c r="I9" s="47">
        <f>I$6*$E9</f>
        <v>1034.5703245404006</v>
      </c>
      <c r="J9" s="48">
        <f>I9/$D9</f>
        <v>0.94461862050560852</v>
      </c>
      <c r="K9" s="43">
        <f>L9*D9</f>
        <v>1040.4641481525243</v>
      </c>
      <c r="L9" s="92">
        <f>IF(J9&gt;1.05,1.05,IF(J9&lt;0.95,0.95,J9))</f>
        <v>0.95</v>
      </c>
      <c r="M9" s="43">
        <f t="shared" ref="M9:M11" si="0">IF(AND(L9&gt;=0.95,L9&lt;1.05),M$6*K9,K9)</f>
        <v>1064.3366407453877</v>
      </c>
      <c r="N9" s="96">
        <f>M9/$D9</f>
        <v>0.97179687594569164</v>
      </c>
      <c r="O9" s="43">
        <f>P9*D9</f>
        <v>1064.3366407453877</v>
      </c>
      <c r="P9" s="48">
        <f>IF(N9&gt;1.05,1.05,IF(N9&lt;0.95,0.95,N9))</f>
        <v>0.97179687594569164</v>
      </c>
      <c r="Q9" s="43">
        <f>O9</f>
        <v>1064.3366407453877</v>
      </c>
      <c r="R9" s="87">
        <f>Q9/$D9</f>
        <v>0.97179687594569164</v>
      </c>
      <c r="S9" s="51">
        <f>Q9</f>
        <v>1064.3366407453877</v>
      </c>
      <c r="T9" s="90">
        <f>S9/$D9</f>
        <v>0.97179687594569164</v>
      </c>
      <c r="U9" s="45">
        <f>S9/$C9*100</f>
        <v>20.413927333615892</v>
      </c>
      <c r="V9" s="43">
        <f>S9-E9</f>
        <v>79.289549794978143</v>
      </c>
      <c r="W9" s="109">
        <f>V9/E9</f>
        <v>8.0493156645411415E-2</v>
      </c>
      <c r="X9" s="52"/>
    </row>
    <row r="10" spans="2:24" ht="8.85" customHeight="1" x14ac:dyDescent="0.25">
      <c r="B10" s="11"/>
      <c r="C10" s="53"/>
      <c r="D10" s="54"/>
      <c r="E10" s="55"/>
      <c r="F10" s="56"/>
      <c r="G10" s="57"/>
      <c r="H10" s="44"/>
      <c r="I10" s="58"/>
      <c r="J10" s="59"/>
      <c r="K10" s="55"/>
      <c r="L10" s="92"/>
      <c r="M10" s="55"/>
      <c r="N10" s="48"/>
      <c r="O10" s="55"/>
      <c r="P10" s="49"/>
      <c r="Q10" s="55"/>
      <c r="R10" s="87"/>
      <c r="S10" s="60"/>
      <c r="T10" s="90"/>
      <c r="U10" s="57"/>
      <c r="V10" s="55"/>
      <c r="W10" s="110"/>
      <c r="X10" s="61"/>
    </row>
    <row r="11" spans="2:24" x14ac:dyDescent="0.25">
      <c r="B11" s="11" t="s">
        <v>2</v>
      </c>
      <c r="C11" s="53">
        <v>353.43371502976902</v>
      </c>
      <c r="D11" s="54">
        <v>66.435925404036155</v>
      </c>
      <c r="E11" s="55">
        <v>64.003604359043251</v>
      </c>
      <c r="F11" s="44">
        <f>E11/$D11</f>
        <v>0.96338846745641726</v>
      </c>
      <c r="G11" s="57">
        <f>E11/$C11*100</f>
        <v>18.109082873899666</v>
      </c>
      <c r="H11" s="44" t="s">
        <v>10</v>
      </c>
      <c r="I11" s="58">
        <f>I$6*$E11</f>
        <v>67.221384989425161</v>
      </c>
      <c r="J11" s="49">
        <f>I11/$D11</f>
        <v>1.0118228139461016</v>
      </c>
      <c r="K11" s="55">
        <f>L11*D11</f>
        <v>67.221384989425161</v>
      </c>
      <c r="L11" s="92">
        <f>IF(J11&gt;1.05,1.05,IF(J11&lt;0.95,0.95,J11))</f>
        <v>1.0118228139461016</v>
      </c>
      <c r="M11" s="55">
        <f t="shared" si="0"/>
        <v>68.763717820490513</v>
      </c>
      <c r="N11" s="96">
        <f>M11/$D11</f>
        <v>1.0350381574772636</v>
      </c>
      <c r="O11" s="55">
        <f>P11*D11</f>
        <v>68.763717820490513</v>
      </c>
      <c r="P11" s="92">
        <f>IF(N11&gt;1.05,1.05,IF(N11&lt;0.95,0.95,N11))</f>
        <v>1.0350381574772636</v>
      </c>
      <c r="Q11" s="55">
        <f>O11</f>
        <v>68.763717820490513</v>
      </c>
      <c r="R11" s="87">
        <f>Q11/$D11</f>
        <v>1.0350381574772636</v>
      </c>
      <c r="S11" s="60">
        <f t="shared" ref="S11" si="1">Q11</f>
        <v>68.763717820490513</v>
      </c>
      <c r="T11" s="90">
        <f>S11/$D11</f>
        <v>1.0350381574772636</v>
      </c>
      <c r="U11" s="57">
        <f>S11/$C11*100</f>
        <v>19.455902166746792</v>
      </c>
      <c r="V11" s="55">
        <f>S11-E11</f>
        <v>4.7601134614472613</v>
      </c>
      <c r="W11" s="111">
        <f>V11/E11</f>
        <v>7.4372584311725429E-2</v>
      </c>
      <c r="X11" s="61"/>
    </row>
    <row r="12" spans="2:24" x14ac:dyDescent="0.25">
      <c r="B12" s="11" t="s">
        <v>3</v>
      </c>
      <c r="C12" s="53">
        <v>2219.4063974317437</v>
      </c>
      <c r="D12" s="54">
        <v>338.57336458954205</v>
      </c>
      <c r="E12" s="55">
        <v>347.98024357942177</v>
      </c>
      <c r="F12" s="44">
        <f>E12/$D12</f>
        <v>1.0277838718981449</v>
      </c>
      <c r="G12" s="57">
        <f>E12/$C12*100</f>
        <v>15.678978125957377</v>
      </c>
      <c r="H12" s="44" t="s">
        <v>10</v>
      </c>
      <c r="I12" s="58">
        <f>I$6*$E12</f>
        <v>365.4749471786767</v>
      </c>
      <c r="J12" s="49">
        <f>I12/$D12</f>
        <v>1.0794556967638251</v>
      </c>
      <c r="K12" s="55">
        <f>L12*D12</f>
        <v>355.50203281901918</v>
      </c>
      <c r="L12" s="92">
        <f t="shared" ref="L12:L13" si="2">IF(J12&gt;1.05,1.05,IF(J12&lt;0.95,0.95,J12))</f>
        <v>1.05</v>
      </c>
      <c r="M12" s="55">
        <f t="shared" ref="M12:M13" si="3">IF(AND(L12&gt;=0.95,L12&lt;1.05),M$6*K12,K12)</f>
        <v>355.50203281901918</v>
      </c>
      <c r="N12" s="48">
        <f>M12/$D12</f>
        <v>1.05</v>
      </c>
      <c r="O12" s="55">
        <f>P12*D12</f>
        <v>355.50203281901918</v>
      </c>
      <c r="P12" s="48">
        <f t="shared" ref="P12:P13" si="4">IF(N12&gt;1.05,1.05,IF(N12&lt;0.95,0.95,N12))</f>
        <v>1.05</v>
      </c>
      <c r="Q12" s="55">
        <f>R12*D12</f>
        <v>353.39895021238544</v>
      </c>
      <c r="R12" s="87">
        <f>R$6</f>
        <v>1.0437883991282559</v>
      </c>
      <c r="S12" s="60">
        <f t="shared" ref="S12:S13" si="5">Q12</f>
        <v>353.39895021238544</v>
      </c>
      <c r="T12" s="90">
        <f>S12/$D12</f>
        <v>1.0437883991282559</v>
      </c>
      <c r="U12" s="57">
        <f>S12/$C12*100</f>
        <v>15.923129293550392</v>
      </c>
      <c r="V12" s="55">
        <f>S12-E12</f>
        <v>5.4187066329636764</v>
      </c>
      <c r="W12" s="111">
        <f>V12/E12</f>
        <v>1.5571880107977826E-2</v>
      </c>
      <c r="X12" s="61"/>
    </row>
    <row r="13" spans="2:24" x14ac:dyDescent="0.25">
      <c r="B13" s="12" t="s">
        <v>4</v>
      </c>
      <c r="C13" s="62">
        <v>358.5682759954193</v>
      </c>
      <c r="D13" s="63">
        <v>45.713338645799134</v>
      </c>
      <c r="E13" s="64">
        <v>49.704514052339064</v>
      </c>
      <c r="F13" s="44">
        <f>E13/$D13</f>
        <v>1.0873087708046172</v>
      </c>
      <c r="G13" s="57">
        <f>E13/$C13*100</f>
        <v>13.861938542765573</v>
      </c>
      <c r="H13" s="44" t="s">
        <v>10</v>
      </c>
      <c r="I13" s="65">
        <f>I$6*$E13</f>
        <v>52.203408046854605</v>
      </c>
      <c r="J13" s="49">
        <f>I13/$D13</f>
        <v>1.1419732094245512</v>
      </c>
      <c r="K13" s="64">
        <f>L13*D13</f>
        <v>47.99900557808909</v>
      </c>
      <c r="L13" s="92">
        <f t="shared" si="2"/>
        <v>1.05</v>
      </c>
      <c r="M13" s="64">
        <f t="shared" si="3"/>
        <v>47.99900557808909</v>
      </c>
      <c r="N13" s="48">
        <f>M13/$D13</f>
        <v>1.05</v>
      </c>
      <c r="O13" s="64">
        <f>P13*D13</f>
        <v>47.99900557808909</v>
      </c>
      <c r="P13" s="48">
        <f t="shared" si="4"/>
        <v>1.05</v>
      </c>
      <c r="Q13" s="64">
        <f>R13*D13</f>
        <v>47.715052563906511</v>
      </c>
      <c r="R13" s="87">
        <f>R$6</f>
        <v>1.0437883991282559</v>
      </c>
      <c r="S13" s="66">
        <f t="shared" si="5"/>
        <v>47.715052563906511</v>
      </c>
      <c r="T13" s="90">
        <f>S13/$D13</f>
        <v>1.0437883991282559</v>
      </c>
      <c r="U13" s="57">
        <f>S13/$C13*100</f>
        <v>13.307103767461031</v>
      </c>
      <c r="V13" s="64">
        <f>S13-E13</f>
        <v>-1.9894614884325534</v>
      </c>
      <c r="W13" s="112">
        <f>V13/E13</f>
        <v>-4.0025770825113431E-2</v>
      </c>
      <c r="X13" s="67"/>
    </row>
    <row r="14" spans="2:24" x14ac:dyDescent="0.25">
      <c r="B14" s="10" t="s">
        <v>5</v>
      </c>
      <c r="C14" s="41">
        <f t="shared" ref="C14" si="6">SUM(C11:C13)</f>
        <v>2931.4083884569322</v>
      </c>
      <c r="D14" s="42">
        <f t="shared" ref="D14" si="7">SUM(D11:D13)</f>
        <v>450.72262863937732</v>
      </c>
      <c r="E14" s="43">
        <f t="shared" ref="E14:I14" si="8">SUM(E11:E13)</f>
        <v>461.68836199080408</v>
      </c>
      <c r="F14" s="5"/>
      <c r="G14" s="45">
        <f>E14/$C14*100</f>
        <v>15.749711429113866</v>
      </c>
      <c r="H14" s="46"/>
      <c r="I14" s="47">
        <f t="shared" si="8"/>
        <v>484.89974021495652</v>
      </c>
      <c r="J14" s="2"/>
      <c r="K14" s="43">
        <f t="shared" ref="K14" si="9">SUM(K11:K13)</f>
        <v>470.72242338653342</v>
      </c>
      <c r="L14" s="93"/>
      <c r="M14" s="43">
        <f t="shared" ref="M14" si="10">SUM(M11:M13)</f>
        <v>472.2647562175988</v>
      </c>
      <c r="N14" s="89"/>
      <c r="O14" s="43">
        <f t="shared" ref="O14" si="11">SUM(O11:O13)</f>
        <v>472.2647562175988</v>
      </c>
      <c r="P14" s="89"/>
      <c r="Q14" s="43">
        <f t="shared" ref="Q14" si="12">SUM(Q11:Q13)</f>
        <v>469.87772059678247</v>
      </c>
      <c r="R14" s="88"/>
      <c r="S14" s="51">
        <f t="shared" ref="S14" si="13">SUM(S11:S13)</f>
        <v>469.87772059678247</v>
      </c>
      <c r="T14" s="91">
        <f>S14/$D14</f>
        <v>1.0424986249641597</v>
      </c>
      <c r="U14" s="45">
        <f>S14/$C14*100</f>
        <v>16.029077437556285</v>
      </c>
      <c r="V14" s="43">
        <f>SUM(V11:V13)</f>
        <v>8.1893586059783843</v>
      </c>
      <c r="W14" s="109">
        <f>V14/E14</f>
        <v>1.773784933773466E-2</v>
      </c>
      <c r="X14" s="52"/>
    </row>
    <row r="15" spans="2:24" ht="7.5" customHeight="1" x14ac:dyDescent="0.25">
      <c r="B15" s="11"/>
      <c r="C15" s="53"/>
      <c r="D15" s="54"/>
      <c r="E15" s="55"/>
      <c r="F15" s="5"/>
      <c r="G15" s="57"/>
      <c r="H15" s="44"/>
      <c r="I15" s="58"/>
      <c r="J15" s="2"/>
      <c r="K15" s="55"/>
      <c r="L15" s="93"/>
      <c r="M15" s="55"/>
      <c r="N15" s="89"/>
      <c r="O15" s="55"/>
      <c r="P15" s="89"/>
      <c r="Q15" s="55"/>
      <c r="R15" s="88"/>
      <c r="S15" s="60"/>
      <c r="T15" s="91"/>
      <c r="U15" s="57"/>
      <c r="V15" s="55"/>
      <c r="W15" s="111"/>
      <c r="X15" s="61"/>
    </row>
    <row r="16" spans="2:24" x14ac:dyDescent="0.25">
      <c r="B16" s="11" t="s">
        <v>6</v>
      </c>
      <c r="C16" s="53">
        <v>255.14180778093584</v>
      </c>
      <c r="D16" s="54">
        <v>38.126058621413591</v>
      </c>
      <c r="E16" s="55">
        <v>39.236465761908704</v>
      </c>
      <c r="F16" s="44">
        <f>E16/$D16</f>
        <v>1.0291246244863992</v>
      </c>
      <c r="G16" s="57">
        <f>E16/$C16*100</f>
        <v>15.378297309705136</v>
      </c>
      <c r="H16" s="44" t="s">
        <v>10</v>
      </c>
      <c r="I16" s="58">
        <f>I$6*$E16</f>
        <v>41.209078723282865</v>
      </c>
      <c r="J16" s="49">
        <f>I16/$D16</f>
        <v>1.0808638556763297</v>
      </c>
      <c r="K16" s="55">
        <f>L16*D16</f>
        <v>40.032361552484275</v>
      </c>
      <c r="L16" s="92">
        <f t="shared" ref="L16:L17" si="14">IF(J16&gt;1.05,1.05,IF(J16&lt;0.95,0.95,J16))</f>
        <v>1.05</v>
      </c>
      <c r="M16" s="55">
        <f t="shared" ref="M16:M17" si="15">IF(AND(L16&gt;=0.95,L16&lt;1.05),M$6*K16,K16)</f>
        <v>40.032361552484275</v>
      </c>
      <c r="N16" s="48">
        <f t="shared" ref="N16:N17" si="16">M16/$D16</f>
        <v>1.05</v>
      </c>
      <c r="O16" s="55">
        <f>P16*D16</f>
        <v>40.032361552484275</v>
      </c>
      <c r="P16" s="48">
        <f t="shared" ref="P16:P17" si="17">IF(N16&gt;1.05,1.05,IF(N16&lt;0.95,0.95,N16))</f>
        <v>1.05</v>
      </c>
      <c r="Q16" s="55">
        <f t="shared" ref="Q16:Q17" si="18">R16*D16</f>
        <v>39.795537693515335</v>
      </c>
      <c r="R16" s="87">
        <f t="shared" ref="R16:R17" si="19">R$6</f>
        <v>1.0437883991282559</v>
      </c>
      <c r="S16" s="60">
        <f t="shared" ref="S16:S17" si="20">Q16</f>
        <v>39.795537693515335</v>
      </c>
      <c r="T16" s="90">
        <f>S16/$D16</f>
        <v>1.0437883991282559</v>
      </c>
      <c r="U16" s="57">
        <f>S16/$C16*100</f>
        <v>15.597419348726921</v>
      </c>
      <c r="V16" s="55">
        <f>S16-E16</f>
        <v>0.55907193160663127</v>
      </c>
      <c r="W16" s="111">
        <f>V16/E16</f>
        <v>1.4248784153984274E-2</v>
      </c>
      <c r="X16" s="61"/>
    </row>
    <row r="17" spans="2:24" x14ac:dyDescent="0.25">
      <c r="B17" s="11" t="s">
        <v>7</v>
      </c>
      <c r="C17" s="53">
        <v>438.58461556108819</v>
      </c>
      <c r="D17" s="54">
        <v>56.981273857141701</v>
      </c>
      <c r="E17" s="55">
        <v>63.302887954411489</v>
      </c>
      <c r="F17" s="44">
        <f>E17/$D17</f>
        <v>1.1109419581092337</v>
      </c>
      <c r="G17" s="57">
        <f>E17/$C17*100</f>
        <v>14.433449261193786</v>
      </c>
      <c r="H17" s="44" t="s">
        <v>10</v>
      </c>
      <c r="I17" s="58">
        <f>I$6*$E17</f>
        <v>66.485440073886934</v>
      </c>
      <c r="J17" s="49">
        <f>I17/$D17</f>
        <v>1.1667945550071979</v>
      </c>
      <c r="K17" s="55">
        <f>L17*D17</f>
        <v>59.830337549998788</v>
      </c>
      <c r="L17" s="92">
        <f t="shared" si="14"/>
        <v>1.05</v>
      </c>
      <c r="M17" s="55">
        <f t="shared" si="15"/>
        <v>59.830337549998788</v>
      </c>
      <c r="N17" s="48">
        <f t="shared" si="16"/>
        <v>1.05</v>
      </c>
      <c r="O17" s="55">
        <f>P17*D17</f>
        <v>59.830337549998788</v>
      </c>
      <c r="P17" s="48">
        <f t="shared" si="17"/>
        <v>1.05</v>
      </c>
      <c r="Q17" s="55">
        <f t="shared" si="18"/>
        <v>59.47639261963468</v>
      </c>
      <c r="R17" s="87">
        <f t="shared" si="19"/>
        <v>1.0437883991282559</v>
      </c>
      <c r="S17" s="60">
        <f t="shared" si="20"/>
        <v>59.47639261963468</v>
      </c>
      <c r="T17" s="90">
        <f>S17/$D17</f>
        <v>1.0437883991282559</v>
      </c>
      <c r="U17" s="57">
        <f>S17/$C17*100</f>
        <v>13.560984701559947</v>
      </c>
      <c r="V17" s="55">
        <f>S17-E17</f>
        <v>-3.8264953347768085</v>
      </c>
      <c r="W17" s="111">
        <f>V17/E17</f>
        <v>-6.0447405456959813E-2</v>
      </c>
      <c r="X17" s="61"/>
    </row>
    <row r="18" spans="2:24" x14ac:dyDescent="0.25">
      <c r="B18" s="11" t="s">
        <v>8</v>
      </c>
      <c r="C18" s="53"/>
      <c r="D18" s="54"/>
      <c r="E18" s="55"/>
      <c r="F18" s="5"/>
      <c r="G18" s="57"/>
      <c r="H18" s="44"/>
      <c r="I18" s="58"/>
      <c r="J18" s="2"/>
      <c r="K18" s="55"/>
      <c r="L18" s="93"/>
      <c r="M18" s="55"/>
      <c r="N18" s="89"/>
      <c r="O18" s="55"/>
      <c r="P18" s="89"/>
      <c r="Q18" s="55"/>
      <c r="R18" s="88"/>
      <c r="S18" s="60"/>
      <c r="T18" s="91"/>
      <c r="U18" s="57"/>
      <c r="V18" s="55"/>
      <c r="W18" s="111"/>
      <c r="X18" s="61"/>
    </row>
    <row r="19" spans="2:24" x14ac:dyDescent="0.25">
      <c r="B19" s="11" t="s">
        <v>9</v>
      </c>
      <c r="C19" s="53">
        <v>98.307408373638367</v>
      </c>
      <c r="D19" s="54" t="s">
        <v>10</v>
      </c>
      <c r="E19" s="55">
        <v>12.705997038631683</v>
      </c>
      <c r="F19" s="5" t="s">
        <v>10</v>
      </c>
      <c r="G19" s="57">
        <f t="shared" ref="G19:G27" si="21">E19/$C19*100</f>
        <v>12.924760451765566</v>
      </c>
      <c r="H19" s="44" t="s">
        <v>10</v>
      </c>
      <c r="I19" s="58"/>
      <c r="J19" s="2" t="s">
        <v>10</v>
      </c>
      <c r="K19" s="55"/>
      <c r="L19" s="93" t="s">
        <v>10</v>
      </c>
      <c r="M19" s="55"/>
      <c r="N19" s="89" t="s">
        <v>10</v>
      </c>
      <c r="O19" s="55"/>
      <c r="P19" s="89" t="s">
        <v>10</v>
      </c>
      <c r="Q19" s="55"/>
      <c r="R19" s="88" t="s">
        <v>10</v>
      </c>
      <c r="S19" s="60">
        <f>M19</f>
        <v>0</v>
      </c>
      <c r="T19" s="91" t="s">
        <v>10</v>
      </c>
      <c r="U19" s="57">
        <f t="shared" ref="U19:U27" si="22">S19/$C19*100</f>
        <v>0</v>
      </c>
      <c r="V19" s="55" t="s">
        <v>10</v>
      </c>
      <c r="W19" s="111" t="s">
        <v>10</v>
      </c>
      <c r="X19" s="61"/>
    </row>
    <row r="20" spans="2:24" x14ac:dyDescent="0.25">
      <c r="B20" s="11" t="s">
        <v>11</v>
      </c>
      <c r="C20" s="62">
        <v>599.29544293816684</v>
      </c>
      <c r="D20" s="63" t="s">
        <v>10</v>
      </c>
      <c r="E20" s="64">
        <v>69.046205046416588</v>
      </c>
      <c r="F20" s="5" t="s">
        <v>10</v>
      </c>
      <c r="G20" s="68">
        <f t="shared" si="21"/>
        <v>11.521229780741137</v>
      </c>
      <c r="H20" s="44" t="s">
        <v>10</v>
      </c>
      <c r="I20" s="65"/>
      <c r="J20" s="2" t="s">
        <v>10</v>
      </c>
      <c r="K20" s="64"/>
      <c r="L20" s="93" t="s">
        <v>10</v>
      </c>
      <c r="M20" s="69"/>
      <c r="N20" s="89" t="s">
        <v>10</v>
      </c>
      <c r="O20" s="69"/>
      <c r="P20" s="89" t="s">
        <v>10</v>
      </c>
      <c r="Q20" s="64"/>
      <c r="R20" s="88" t="s">
        <v>10</v>
      </c>
      <c r="S20" s="66">
        <f>M20</f>
        <v>0</v>
      </c>
      <c r="T20" s="91" t="s">
        <v>10</v>
      </c>
      <c r="U20" s="68">
        <f t="shared" si="22"/>
        <v>0</v>
      </c>
      <c r="V20" s="64" t="s">
        <v>10</v>
      </c>
      <c r="W20" s="112" t="s">
        <v>10</v>
      </c>
      <c r="X20" s="67"/>
    </row>
    <row r="21" spans="2:24" x14ac:dyDescent="0.25">
      <c r="B21" s="11" t="s">
        <v>12</v>
      </c>
      <c r="C21" s="53">
        <f>SUM(C19:C20)</f>
        <v>697.60285131180524</v>
      </c>
      <c r="D21" s="54">
        <v>72.967523909331163</v>
      </c>
      <c r="E21" s="55">
        <f>SUM(E19:E20)</f>
        <v>81.752202085048268</v>
      </c>
      <c r="F21" s="44">
        <f>E21/$D21</f>
        <v>1.1203916167777992</v>
      </c>
      <c r="G21" s="57">
        <f t="shared" si="21"/>
        <v>11.719017766529706</v>
      </c>
      <c r="H21" s="44" t="s">
        <v>10</v>
      </c>
      <c r="I21" s="58">
        <f>I$6*$E21</f>
        <v>85.86229330560883</v>
      </c>
      <c r="J21" s="49">
        <f>I21/$D21</f>
        <v>1.1767192951798748</v>
      </c>
      <c r="K21" s="55">
        <f>L21*D21</f>
        <v>76.615900104797731</v>
      </c>
      <c r="L21" s="92">
        <f>IF(J21&gt;1.05,1.05,IF(J21&lt;0.95,0.95,J21))</f>
        <v>1.05</v>
      </c>
      <c r="M21" s="55">
        <f>IF(AND(L21&gt;=0.95,L21&lt;1.05),M$6*K21,K21)</f>
        <v>76.615900104797731</v>
      </c>
      <c r="N21" s="48">
        <f>M21/$D21</f>
        <v>1.05</v>
      </c>
      <c r="O21" s="55">
        <f>P21*D21</f>
        <v>76.615900104797731</v>
      </c>
      <c r="P21" s="48">
        <f>IF(N21&gt;1.05,1.05,IF(N21&lt;0.95,0.95,N21))</f>
        <v>1.05</v>
      </c>
      <c r="Q21" s="55">
        <f>R21*D21</f>
        <v>76.162654969673511</v>
      </c>
      <c r="R21" s="87">
        <f>R$6</f>
        <v>1.0437883991282559</v>
      </c>
      <c r="S21" s="60">
        <f>Q21</f>
        <v>76.162654969673511</v>
      </c>
      <c r="T21" s="90">
        <f>S21/$D21</f>
        <v>1.0437883991282559</v>
      </c>
      <c r="U21" s="57">
        <f t="shared" si="22"/>
        <v>10.917767154542684</v>
      </c>
      <c r="V21" s="55">
        <f>S21-E21</f>
        <v>-5.5895471153747565</v>
      </c>
      <c r="W21" s="111">
        <f t="shared" ref="W21:W27" si="23">V21/E21</f>
        <v>-6.8371823300366286E-2</v>
      </c>
      <c r="X21" s="61"/>
    </row>
    <row r="22" spans="2:24" ht="16.5" x14ac:dyDescent="0.35">
      <c r="B22" s="11" t="s">
        <v>42</v>
      </c>
      <c r="C22" s="62">
        <v>810.54719999999998</v>
      </c>
      <c r="D22" s="63">
        <v>81.030342944938411</v>
      </c>
      <c r="E22" s="64" t="s">
        <v>43</v>
      </c>
      <c r="F22" s="44" t="s">
        <v>43</v>
      </c>
      <c r="G22" s="70" t="s">
        <v>43</v>
      </c>
      <c r="H22" s="44"/>
      <c r="I22" s="65">
        <f>J22*$D22</f>
        <v>81.030342944938411</v>
      </c>
      <c r="J22" s="49">
        <v>1</v>
      </c>
      <c r="K22" s="64">
        <f>L22*D22</f>
        <v>81.030342944938411</v>
      </c>
      <c r="L22" s="92">
        <f>IF(J22&gt;1.05,1.05,IF(J22&lt;0.95,0.95,J22))</f>
        <v>1</v>
      </c>
      <c r="M22" s="64">
        <f>N22*$D22</f>
        <v>81.030342944938411</v>
      </c>
      <c r="N22" s="48">
        <f>$J22</f>
        <v>1</v>
      </c>
      <c r="O22" s="64">
        <f>P22*$D22</f>
        <v>85.081860092185337</v>
      </c>
      <c r="P22" s="48">
        <f>P21</f>
        <v>1.05</v>
      </c>
      <c r="Q22" s="101">
        <f>R22*D22</f>
        <v>84.578531943310836</v>
      </c>
      <c r="R22" s="87">
        <f>R$6</f>
        <v>1.0437883991282559</v>
      </c>
      <c r="S22" s="66">
        <f>Q22</f>
        <v>84.578531943310836</v>
      </c>
      <c r="T22" s="90">
        <f>S22/$D22</f>
        <v>1.0437883991282559</v>
      </c>
      <c r="U22" s="70">
        <f t="shared" si="22"/>
        <v>10.434744817243319</v>
      </c>
      <c r="V22" s="64" t="s">
        <v>43</v>
      </c>
      <c r="W22" s="111" t="s">
        <v>43</v>
      </c>
      <c r="X22" s="61"/>
    </row>
    <row r="23" spans="2:24" ht="16.5" x14ac:dyDescent="0.35">
      <c r="B23" s="11" t="s">
        <v>13</v>
      </c>
      <c r="C23" s="62">
        <f>C16+C17+C21+C22</f>
        <v>2201.8764746538291</v>
      </c>
      <c r="D23" s="63">
        <f>D16+D17+D21+D22</f>
        <v>249.10519933282487</v>
      </c>
      <c r="E23" s="100">
        <f>E16+E17+E21</f>
        <v>184.29155580136847</v>
      </c>
      <c r="F23" s="44"/>
      <c r="G23" s="70"/>
      <c r="H23" s="44"/>
      <c r="I23" s="65">
        <f>I16+I17+I21+I22</f>
        <v>274.58715504771703</v>
      </c>
      <c r="J23" s="49"/>
      <c r="K23" s="64">
        <f>K16+K17+K21+K22</f>
        <v>257.50894215221922</v>
      </c>
      <c r="L23" s="92"/>
      <c r="M23" s="64">
        <f>M16+M17+M21+M22</f>
        <v>257.50894215221922</v>
      </c>
      <c r="N23" s="48"/>
      <c r="O23" s="64">
        <f>O16+O17+O21+O22</f>
        <v>261.56045929946617</v>
      </c>
      <c r="P23" s="48"/>
      <c r="Q23" s="64">
        <f>Q16+Q17+Q21+Q22</f>
        <v>260.0131172261344</v>
      </c>
      <c r="R23" s="87"/>
      <c r="S23" s="66">
        <f>S16+S17+S21+S22</f>
        <v>260.0131172261344</v>
      </c>
      <c r="T23" s="90"/>
      <c r="U23" s="70"/>
      <c r="V23" s="64">
        <f>V16+V17+V21</f>
        <v>-8.8569705185449337</v>
      </c>
      <c r="W23" s="111"/>
      <c r="X23" s="61"/>
    </row>
    <row r="24" spans="2:24" ht="16.5" x14ac:dyDescent="0.35">
      <c r="B24" s="11"/>
      <c r="C24" s="62"/>
      <c r="D24" s="63"/>
      <c r="E24" s="64"/>
      <c r="F24" s="44"/>
      <c r="G24" s="70"/>
      <c r="H24" s="44"/>
      <c r="I24" s="65"/>
      <c r="J24" s="49"/>
      <c r="K24" s="64"/>
      <c r="L24" s="92"/>
      <c r="M24" s="64"/>
      <c r="N24" s="48"/>
      <c r="O24" s="64"/>
      <c r="P24" s="48"/>
      <c r="Q24" s="64"/>
      <c r="R24" s="87"/>
      <c r="S24" s="66"/>
      <c r="T24" s="90"/>
      <c r="U24" s="70"/>
      <c r="V24" s="64"/>
      <c r="W24" s="111"/>
      <c r="X24" s="61"/>
    </row>
    <row r="25" spans="2:24" x14ac:dyDescent="0.25">
      <c r="B25" s="11" t="s">
        <v>14</v>
      </c>
      <c r="C25" s="53">
        <v>124.52839223508776</v>
      </c>
      <c r="D25" s="97">
        <v>18.858162594391192</v>
      </c>
      <c r="E25" s="55">
        <v>18.903800623921441</v>
      </c>
      <c r="F25" s="44">
        <f>E25/$D25</f>
        <v>1.0024200676657558</v>
      </c>
      <c r="G25" s="57">
        <f t="shared" si="21"/>
        <v>15.180313729767251</v>
      </c>
      <c r="H25" s="44" t="s">
        <v>10</v>
      </c>
      <c r="I25" s="58">
        <f>I$6*$E25</f>
        <v>19.854189029346632</v>
      </c>
      <c r="J25" s="49">
        <f>I25/$D25</f>
        <v>1.0528167275030111</v>
      </c>
      <c r="K25" s="55">
        <f>L25*D25</f>
        <v>19.801070724110751</v>
      </c>
      <c r="L25" s="92">
        <f t="shared" ref="L25" si="24">IF(J25&gt;1.05,1.05,IF(J25&lt;0.95,0.95,J25))</f>
        <v>1.05</v>
      </c>
      <c r="M25" s="55">
        <f t="shared" ref="M25" si="25">IF(AND(L25&gt;=0.95,L25&lt;1.05),M$6*K25,K25)</f>
        <v>19.801070724110751</v>
      </c>
      <c r="N25" s="96">
        <f>M25/$D25</f>
        <v>1.05</v>
      </c>
      <c r="O25" s="55">
        <f>P25*D25</f>
        <v>19.801070724110751</v>
      </c>
      <c r="P25" s="48">
        <f t="shared" ref="P25" si="26">IF(N25&gt;1.05,1.05,IF(N25&lt;0.95,0.95,N25))</f>
        <v>1.05</v>
      </c>
      <c r="Q25" s="55">
        <f t="shared" ref="Q25" si="27">R25*D25</f>
        <v>19.683931344899939</v>
      </c>
      <c r="R25" s="87">
        <f t="shared" ref="R25" si="28">R$6</f>
        <v>1.0437883991282559</v>
      </c>
      <c r="S25" s="60">
        <f t="shared" ref="S25:S26" si="29">Q25</f>
        <v>19.683931344899939</v>
      </c>
      <c r="T25" s="90">
        <f>S25/$D25</f>
        <v>1.0437883991282559</v>
      </c>
      <c r="U25" s="57">
        <f t="shared" si="22"/>
        <v>15.80678188452006</v>
      </c>
      <c r="V25" s="55">
        <f>S25-E25</f>
        <v>0.780130720978498</v>
      </c>
      <c r="W25" s="111">
        <f t="shared" si="23"/>
        <v>4.126845899926055E-2</v>
      </c>
      <c r="X25" s="61"/>
    </row>
    <row r="26" spans="2:24" x14ac:dyDescent="0.25">
      <c r="B26" s="12" t="s">
        <v>15</v>
      </c>
      <c r="C26" s="62">
        <v>77.000000000000014</v>
      </c>
      <c r="D26" s="105">
        <v>22.111848599642819</v>
      </c>
      <c r="E26" s="64">
        <v>19.432874939320488</v>
      </c>
      <c r="F26" s="44">
        <f>E26/$D26</f>
        <v>0.87884442821458153</v>
      </c>
      <c r="G26" s="57">
        <f t="shared" si="21"/>
        <v>25.237499921195433</v>
      </c>
      <c r="H26" s="46">
        <v>1</v>
      </c>
      <c r="I26" s="65">
        <f>D26</f>
        <v>22.111848599642819</v>
      </c>
      <c r="J26" s="49">
        <f>I26/$D26</f>
        <v>1</v>
      </c>
      <c r="K26" s="64">
        <f>L26*$D26</f>
        <v>22.111848599642819</v>
      </c>
      <c r="L26" s="92">
        <f>$J26</f>
        <v>1</v>
      </c>
      <c r="M26" s="64">
        <f>N26*$D26</f>
        <v>22.111848599642819</v>
      </c>
      <c r="N26" s="48">
        <f>$J26</f>
        <v>1</v>
      </c>
      <c r="O26" s="64">
        <f>P26*D26</f>
        <v>22.111848599642819</v>
      </c>
      <c r="P26" s="48">
        <f>$J26</f>
        <v>1</v>
      </c>
      <c r="Q26" s="64">
        <f>R26*$D26</f>
        <v>22.111848599642819</v>
      </c>
      <c r="R26" s="87">
        <f>$J26</f>
        <v>1</v>
      </c>
      <c r="S26" s="66">
        <f t="shared" si="29"/>
        <v>22.111848599642819</v>
      </c>
      <c r="T26" s="90">
        <f>S26/$D26</f>
        <v>1</v>
      </c>
      <c r="U26" s="57">
        <f t="shared" si="22"/>
        <v>28.716686493042616</v>
      </c>
      <c r="V26" s="64">
        <f>S26-E26</f>
        <v>2.6789736603223311</v>
      </c>
      <c r="W26" s="111">
        <f t="shared" si="23"/>
        <v>0.13785781407473038</v>
      </c>
      <c r="X26" s="61"/>
    </row>
    <row r="27" spans="2:24" x14ac:dyDescent="0.25">
      <c r="B27" s="10" t="s">
        <v>16</v>
      </c>
      <c r="C27" s="41">
        <f t="shared" ref="C27" si="30">SUM(C25:C26)</f>
        <v>201.52839223508778</v>
      </c>
      <c r="D27" s="42">
        <f t="shared" ref="D27" si="31">SUM(D25:D26)</f>
        <v>40.970011194034015</v>
      </c>
      <c r="E27" s="43">
        <f t="shared" ref="E27" si="32">SUM(E25:E26)</f>
        <v>38.336675563241926</v>
      </c>
      <c r="F27" s="46"/>
      <c r="G27" s="45">
        <f t="shared" si="21"/>
        <v>19.022965021485042</v>
      </c>
      <c r="H27" s="71"/>
      <c r="I27" s="47">
        <f t="shared" ref="I27:M27" si="33">SUM(I25:I26)</f>
        <v>41.966037628989454</v>
      </c>
      <c r="J27" s="72"/>
      <c r="K27" s="43">
        <f t="shared" ref="K27" si="34">SUM(K25:K26)</f>
        <v>41.91291932375357</v>
      </c>
      <c r="L27" s="72"/>
      <c r="M27" s="43">
        <f t="shared" si="33"/>
        <v>41.91291932375357</v>
      </c>
      <c r="N27" s="72"/>
      <c r="O27" s="43">
        <f t="shared" ref="O27" si="35">SUM(O25:O26)</f>
        <v>41.91291932375357</v>
      </c>
      <c r="P27" s="72"/>
      <c r="Q27" s="43">
        <f t="shared" ref="Q27" si="36">SUM(Q25:Q26)</f>
        <v>41.795779944542758</v>
      </c>
      <c r="R27" s="73"/>
      <c r="S27" s="51">
        <f t="shared" ref="S27" si="37">SUM(S25:S26)</f>
        <v>41.795779944542758</v>
      </c>
      <c r="T27" s="46"/>
      <c r="U27" s="45">
        <f t="shared" si="22"/>
        <v>20.739400280525714</v>
      </c>
      <c r="V27" s="43">
        <f>SUM(V25:V26)</f>
        <v>3.4591043813008291</v>
      </c>
      <c r="W27" s="109">
        <f t="shared" si="23"/>
        <v>9.0229638602714338E-2</v>
      </c>
      <c r="X27" s="52"/>
    </row>
    <row r="28" spans="2:24" ht="7.5" customHeight="1" x14ac:dyDescent="0.25">
      <c r="B28" s="11"/>
      <c r="C28" s="53"/>
      <c r="D28" s="54"/>
      <c r="E28" s="55"/>
      <c r="F28" s="44"/>
      <c r="G28" s="57"/>
      <c r="H28" s="74"/>
      <c r="I28" s="58"/>
      <c r="J28" s="49"/>
      <c r="K28" s="55"/>
      <c r="L28" s="49"/>
      <c r="M28" s="55"/>
      <c r="N28" s="49"/>
      <c r="O28" s="55"/>
      <c r="P28" s="49"/>
      <c r="Q28" s="55"/>
      <c r="R28" s="50"/>
      <c r="S28" s="60"/>
      <c r="T28" s="44"/>
      <c r="U28" s="57"/>
      <c r="V28" s="55"/>
      <c r="W28" s="111"/>
      <c r="X28" s="61"/>
    </row>
    <row r="29" spans="2:24" ht="15.75" thickBot="1" x14ac:dyDescent="0.3">
      <c r="B29" s="13" t="s">
        <v>17</v>
      </c>
      <c r="C29" s="75">
        <f>C9+C14+C23+C27</f>
        <v>10548.590219236234</v>
      </c>
      <c r="D29" s="103">
        <f>D9+D14+D23+D27</f>
        <v>1836.0232582741564</v>
      </c>
      <c r="E29" s="106">
        <f>E9+E14+E23+E27</f>
        <v>1669.3636843058241</v>
      </c>
      <c r="F29" s="77"/>
      <c r="G29" s="78">
        <f>E29/$C29*100</f>
        <v>15.825467191450857</v>
      </c>
      <c r="H29" s="79"/>
      <c r="I29" s="104">
        <f>I9+I14+I23+I27</f>
        <v>1836.0232574320637</v>
      </c>
      <c r="J29" s="80"/>
      <c r="K29" s="81">
        <f>K9+K14+K23+K27</f>
        <v>1810.6084330150306</v>
      </c>
      <c r="L29" s="80"/>
      <c r="M29" s="81">
        <f>M9+M14+M23+M27</f>
        <v>1836.0232584389596</v>
      </c>
      <c r="N29" s="80"/>
      <c r="O29" s="81">
        <f>O9+O14+O23+O27</f>
        <v>1840.0747755862064</v>
      </c>
      <c r="P29" s="80"/>
      <c r="Q29" s="81">
        <f>Q9+Q14+Q23+Q27</f>
        <v>1836.0232585128474</v>
      </c>
      <c r="R29" s="82"/>
      <c r="S29" s="107">
        <f>S9+S14+S23+S27</f>
        <v>1836.0232585128474</v>
      </c>
      <c r="T29" s="77"/>
      <c r="U29" s="78">
        <f>S29/$C29*100</f>
        <v>17.405389918026259</v>
      </c>
      <c r="V29" s="76">
        <f>V9+V14+V23+V27</f>
        <v>82.081042263712433</v>
      </c>
      <c r="W29" s="102">
        <f>V29/E29</f>
        <v>4.9169059465819405E-2</v>
      </c>
      <c r="X29" s="52"/>
    </row>
    <row r="30" spans="2:24" ht="8.85" customHeight="1" x14ac:dyDescent="0.25">
      <c r="B30" s="13"/>
      <c r="C30" s="83"/>
      <c r="D30" s="51"/>
      <c r="E30" s="51"/>
      <c r="F30" s="46"/>
      <c r="G30" s="84"/>
      <c r="H30" s="71"/>
      <c r="I30" s="51"/>
      <c r="J30" s="51"/>
      <c r="K30" s="51"/>
      <c r="L30" s="51"/>
      <c r="M30" s="71"/>
      <c r="N30" s="71"/>
      <c r="O30" s="51"/>
      <c r="P30" s="51"/>
      <c r="Q30" s="71"/>
      <c r="R30" s="71"/>
      <c r="S30" s="51"/>
      <c r="T30" s="46"/>
      <c r="U30" s="84"/>
      <c r="V30" s="85"/>
      <c r="W30" s="71"/>
      <c r="X30" s="52"/>
    </row>
    <row r="31" spans="2:24" ht="33.75" customHeight="1" x14ac:dyDescent="0.25">
      <c r="B31" s="13" t="s">
        <v>37</v>
      </c>
      <c r="C31" s="83"/>
      <c r="D31" s="51"/>
      <c r="E31" s="51">
        <f>E29-$D29</f>
        <v>-166.65957396833232</v>
      </c>
      <c r="F31" s="51"/>
      <c r="G31" s="51"/>
      <c r="H31" s="86"/>
      <c r="I31" s="51">
        <f t="shared" ref="I31:M31" si="38">I29-$D29</f>
        <v>-8.4209273154556286E-7</v>
      </c>
      <c r="J31" s="51"/>
      <c r="K31" s="51">
        <f t="shared" si="38"/>
        <v>-25.414825259125791</v>
      </c>
      <c r="L31" s="51"/>
      <c r="M31" s="51">
        <f t="shared" si="38"/>
        <v>1.6480316844535992E-7</v>
      </c>
      <c r="N31" s="51"/>
      <c r="O31" s="51">
        <f t="shared" ref="O31" si="39">O29-$D29</f>
        <v>4.0515173120500094</v>
      </c>
      <c r="P31" s="51"/>
      <c r="Q31" s="51">
        <f>Q29-$D29</f>
        <v>2.3869097276474349E-7</v>
      </c>
      <c r="R31" s="51"/>
      <c r="S31" s="51">
        <f>S29-$D29</f>
        <v>2.3869097276474349E-7</v>
      </c>
      <c r="T31" s="46"/>
      <c r="U31" s="84"/>
      <c r="V31" s="85"/>
      <c r="W31" s="71"/>
      <c r="X31" s="52"/>
    </row>
    <row r="32" spans="2:24" ht="6" customHeight="1" thickBot="1" x14ac:dyDescent="0.3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6"/>
    </row>
    <row r="34" spans="5:15" x14ac:dyDescent="0.25">
      <c r="O34" s="26"/>
    </row>
    <row r="35" spans="5:15" x14ac:dyDescent="0.25">
      <c r="E35" s="25"/>
    </row>
    <row r="38" spans="5:15" x14ac:dyDescent="0.25">
      <c r="E38" s="27"/>
    </row>
  </sheetData>
  <mergeCells count="12">
    <mergeCell ref="I5:J5"/>
    <mergeCell ref="K5:L5"/>
    <mergeCell ref="M5:N5"/>
    <mergeCell ref="O5:P5"/>
    <mergeCell ref="Q5:R5"/>
    <mergeCell ref="B2:W2"/>
    <mergeCell ref="C3:C4"/>
    <mergeCell ref="D3:D4"/>
    <mergeCell ref="E3:G3"/>
    <mergeCell ref="H3:U3"/>
    <mergeCell ref="V3:W3"/>
    <mergeCell ref="I4:R4"/>
  </mergeCells>
  <conditionalFormatting sqref="F9">
    <cfRule type="cellIs" dxfId="249" priority="220" operator="between">
      <formula>0.95</formula>
      <formula>1.05</formula>
    </cfRule>
    <cfRule type="cellIs" dxfId="248" priority="216" operator="between">
      <formula>0.95</formula>
      <formula>1.05</formula>
    </cfRule>
    <cfRule type="cellIs" dxfId="247" priority="219" operator="greaterThan">
      <formula>1.05</formula>
    </cfRule>
    <cfRule type="cellIs" dxfId="246" priority="218" operator="lessThan">
      <formula>0.95</formula>
    </cfRule>
    <cfRule type="cellIs" dxfId="245" priority="217" operator="between">
      <formula>1</formula>
      <formula>1</formula>
    </cfRule>
  </conditionalFormatting>
  <conditionalFormatting sqref="F11:F13">
    <cfRule type="cellIs" dxfId="244" priority="212" operator="between">
      <formula>1</formula>
      <formula>1</formula>
    </cfRule>
    <cfRule type="cellIs" dxfId="243" priority="211" operator="between">
      <formula>0.95</formula>
      <formula>1.05</formula>
    </cfRule>
    <cfRule type="cellIs" dxfId="242" priority="215" operator="between">
      <formula>0.95</formula>
      <formula>1.05</formula>
    </cfRule>
    <cfRule type="cellIs" dxfId="241" priority="214" operator="greaterThan">
      <formula>1.05</formula>
    </cfRule>
    <cfRule type="cellIs" dxfId="240" priority="213" operator="lessThan">
      <formula>0.95</formula>
    </cfRule>
  </conditionalFormatting>
  <conditionalFormatting sqref="F16:F17">
    <cfRule type="cellIs" dxfId="239" priority="206" operator="between">
      <formula>0.95</formula>
      <formula>1.05</formula>
    </cfRule>
    <cfRule type="cellIs" dxfId="238" priority="207" operator="between">
      <formula>1</formula>
      <formula>1</formula>
    </cfRule>
    <cfRule type="cellIs" dxfId="237" priority="208" operator="lessThan">
      <formula>0.95</formula>
    </cfRule>
    <cfRule type="cellIs" dxfId="236" priority="209" operator="greaterThan">
      <formula>1.05</formula>
    </cfRule>
    <cfRule type="cellIs" dxfId="235" priority="210" operator="between">
      <formula>0.95</formula>
      <formula>1.05</formula>
    </cfRule>
  </conditionalFormatting>
  <conditionalFormatting sqref="F21:F22 F25:F26">
    <cfRule type="cellIs" dxfId="234" priority="27" operator="between">
      <formula>1</formula>
      <formula>1</formula>
    </cfRule>
    <cfRule type="cellIs" dxfId="233" priority="26" operator="between">
      <formula>0.95</formula>
      <formula>1.05</formula>
    </cfRule>
    <cfRule type="cellIs" dxfId="232" priority="28" operator="lessThan">
      <formula>0.95</formula>
    </cfRule>
    <cfRule type="cellIs" dxfId="231" priority="29" operator="greaterThan">
      <formula>1.05</formula>
    </cfRule>
    <cfRule type="cellIs" dxfId="230" priority="30" operator="between">
      <formula>0.95</formula>
      <formula>1.05</formula>
    </cfRule>
  </conditionalFormatting>
  <conditionalFormatting sqref="J9">
    <cfRule type="cellIs" dxfId="229" priority="192" operator="between">
      <formula>1</formula>
      <formula>1</formula>
    </cfRule>
    <cfRule type="cellIs" dxfId="228" priority="193" operator="lessThan">
      <formula>0.95</formula>
    </cfRule>
    <cfRule type="cellIs" dxfId="227" priority="194" operator="greaterThan">
      <formula>1.05</formula>
    </cfRule>
    <cfRule type="cellIs" dxfId="226" priority="191" operator="between">
      <formula>0.95</formula>
      <formula>1.05</formula>
    </cfRule>
    <cfRule type="cellIs" dxfId="225" priority="195" operator="between">
      <formula>0.95</formula>
      <formula>1.05</formula>
    </cfRule>
  </conditionalFormatting>
  <conditionalFormatting sqref="J11:J13">
    <cfRule type="cellIs" dxfId="224" priority="55" operator="between">
      <formula>0.95</formula>
      <formula>1.05</formula>
    </cfRule>
    <cfRule type="cellIs" dxfId="223" priority="51" operator="between">
      <formula>0.95</formula>
      <formula>1.05</formula>
    </cfRule>
    <cfRule type="cellIs" dxfId="222" priority="52" operator="between">
      <formula>1</formula>
      <formula>1</formula>
    </cfRule>
    <cfRule type="cellIs" dxfId="221" priority="53" operator="lessThan">
      <formula>0.95</formula>
    </cfRule>
    <cfRule type="cellIs" dxfId="220" priority="54" operator="greaterThan">
      <formula>1.05</formula>
    </cfRule>
  </conditionalFormatting>
  <conditionalFormatting sqref="J16:J17">
    <cfRule type="cellIs" dxfId="219" priority="185" operator="between">
      <formula>0.95</formula>
      <formula>1.05</formula>
    </cfRule>
    <cfRule type="cellIs" dxfId="218" priority="184" operator="greaterThan">
      <formula>1.05</formula>
    </cfRule>
    <cfRule type="cellIs" dxfId="217" priority="183" operator="lessThan">
      <formula>0.95</formula>
    </cfRule>
    <cfRule type="cellIs" dxfId="216" priority="182" operator="between">
      <formula>1</formula>
      <formula>1</formula>
    </cfRule>
    <cfRule type="cellIs" dxfId="215" priority="181" operator="between">
      <formula>0.95</formula>
      <formula>1.05</formula>
    </cfRule>
  </conditionalFormatting>
  <conditionalFormatting sqref="J21:J22 J25:J26">
    <cfRule type="cellIs" dxfId="214" priority="21" operator="between">
      <formula>0.95</formula>
      <formula>1.05</formula>
    </cfRule>
    <cfRule type="cellIs" dxfId="213" priority="25" operator="between">
      <formula>0.95</formula>
      <formula>1.05</formula>
    </cfRule>
    <cfRule type="cellIs" dxfId="212" priority="24" operator="greaterThan">
      <formula>1.05</formula>
    </cfRule>
    <cfRule type="cellIs" dxfId="211" priority="23" operator="lessThan">
      <formula>0.95</formula>
    </cfRule>
    <cfRule type="cellIs" dxfId="210" priority="22" operator="between">
      <formula>1</formula>
      <formula>1</formula>
    </cfRule>
  </conditionalFormatting>
  <conditionalFormatting sqref="L9">
    <cfRule type="cellIs" dxfId="209" priority="141" operator="between">
      <formula>0.95</formula>
      <formula>1.05</formula>
    </cfRule>
    <cfRule type="cellIs" dxfId="208" priority="142" operator="between">
      <formula>1</formula>
      <formula>1</formula>
    </cfRule>
    <cfRule type="cellIs" dxfId="207" priority="143" operator="lessThan">
      <formula>0.95</formula>
    </cfRule>
    <cfRule type="cellIs" dxfId="206" priority="144" operator="greaterThan">
      <formula>1.05</formula>
    </cfRule>
    <cfRule type="cellIs" dxfId="205" priority="145" operator="between">
      <formula>0.95</formula>
      <formula>1.05</formula>
    </cfRule>
  </conditionalFormatting>
  <conditionalFormatting sqref="L11:L13">
    <cfRule type="cellIs" dxfId="204" priority="46" operator="between">
      <formula>0.95</formula>
      <formula>1.05</formula>
    </cfRule>
    <cfRule type="cellIs" dxfId="203" priority="47" operator="between">
      <formula>1</formula>
      <formula>1</formula>
    </cfRule>
    <cfRule type="cellIs" dxfId="202" priority="48" operator="lessThan">
      <formula>0.95</formula>
    </cfRule>
    <cfRule type="cellIs" dxfId="201" priority="50" operator="between">
      <formula>0.95</formula>
      <formula>1.05</formula>
    </cfRule>
    <cfRule type="cellIs" dxfId="200" priority="49" operator="greaterThan">
      <formula>1.05</formula>
    </cfRule>
  </conditionalFormatting>
  <conditionalFormatting sqref="L16:L17">
    <cfRule type="cellIs" dxfId="199" priority="134" operator="greaterThan">
      <formula>1.05</formula>
    </cfRule>
    <cfRule type="cellIs" dxfId="198" priority="135" operator="between">
      <formula>0.95</formula>
      <formula>1.05</formula>
    </cfRule>
    <cfRule type="cellIs" dxfId="197" priority="133" operator="lessThan">
      <formula>0.95</formula>
    </cfRule>
    <cfRule type="cellIs" dxfId="196" priority="131" operator="between">
      <formula>0.95</formula>
      <formula>1.05</formula>
    </cfRule>
    <cfRule type="cellIs" dxfId="195" priority="132" operator="between">
      <formula>1</formula>
      <formula>1</formula>
    </cfRule>
  </conditionalFormatting>
  <conditionalFormatting sqref="L21:L22 L25:L26">
    <cfRule type="cellIs" dxfId="194" priority="14" operator="greaterThan">
      <formula>1.05</formula>
    </cfRule>
    <cfRule type="cellIs" dxfId="193" priority="15" operator="between">
      <formula>0.95</formula>
      <formula>1.05</formula>
    </cfRule>
    <cfRule type="cellIs" dxfId="192" priority="11" operator="between">
      <formula>0.95</formula>
      <formula>1.05</formula>
    </cfRule>
    <cfRule type="cellIs" dxfId="191" priority="12" operator="between">
      <formula>1</formula>
      <formula>1</formula>
    </cfRule>
    <cfRule type="cellIs" dxfId="190" priority="13" operator="lessThan">
      <formula>0.95</formula>
    </cfRule>
  </conditionalFormatting>
  <conditionalFormatting sqref="N9">
    <cfRule type="cellIs" dxfId="189" priority="102" operator="between">
      <formula>1</formula>
      <formula>1</formula>
    </cfRule>
    <cfRule type="cellIs" dxfId="188" priority="104" operator="greaterThan">
      <formula>1.05</formula>
    </cfRule>
    <cfRule type="cellIs" dxfId="187" priority="105" operator="between">
      <formula>0.95</formula>
      <formula>1.05</formula>
    </cfRule>
    <cfRule type="cellIs" dxfId="186" priority="103" operator="lessThan">
      <formula>0.95</formula>
    </cfRule>
    <cfRule type="cellIs" dxfId="185" priority="101" operator="between">
      <formula>0.95</formula>
      <formula>1.05</formula>
    </cfRule>
  </conditionalFormatting>
  <conditionalFormatting sqref="N11:N13 P11:P13">
    <cfRule type="cellIs" dxfId="184" priority="45" operator="between">
      <formula>0.95</formula>
      <formula>1.05</formula>
    </cfRule>
    <cfRule type="cellIs" dxfId="183" priority="41" operator="between">
      <formula>0.95</formula>
      <formula>1.05</formula>
    </cfRule>
    <cfRule type="cellIs" dxfId="182" priority="42" operator="between">
      <formula>1</formula>
      <formula>1</formula>
    </cfRule>
    <cfRule type="cellIs" dxfId="181" priority="43" operator="lessThan">
      <formula>0.95</formula>
    </cfRule>
    <cfRule type="cellIs" dxfId="180" priority="44" operator="greaterThan">
      <formula>1.05</formula>
    </cfRule>
  </conditionalFormatting>
  <conditionalFormatting sqref="N16:N17 P16:P17">
    <cfRule type="cellIs" dxfId="179" priority="92" operator="between">
      <formula>1</formula>
      <formula>1</formula>
    </cfRule>
    <cfRule type="cellIs" dxfId="178" priority="91" operator="between">
      <formula>0.95</formula>
      <formula>1.05</formula>
    </cfRule>
    <cfRule type="cellIs" dxfId="177" priority="93" operator="lessThan">
      <formula>0.95</formula>
    </cfRule>
    <cfRule type="cellIs" dxfId="176" priority="94" operator="greaterThan">
      <formula>1.05</formula>
    </cfRule>
    <cfRule type="cellIs" dxfId="175" priority="95" operator="between">
      <formula>0.95</formula>
      <formula>1.05</formula>
    </cfRule>
  </conditionalFormatting>
  <conditionalFormatting sqref="N21:N22 P21:P22 N25:N26 P25:P26">
    <cfRule type="cellIs" dxfId="174" priority="1" operator="between">
      <formula>0.95</formula>
      <formula>1.05</formula>
    </cfRule>
    <cfRule type="cellIs" dxfId="173" priority="2" operator="between">
      <formula>1</formula>
      <formula>1</formula>
    </cfRule>
    <cfRule type="cellIs" dxfId="172" priority="3" operator="lessThan">
      <formula>0.95</formula>
    </cfRule>
    <cfRule type="cellIs" dxfId="171" priority="4" operator="greaterThan">
      <formula>1.05</formula>
    </cfRule>
    <cfRule type="cellIs" dxfId="170" priority="5" operator="between">
      <formula>0.95</formula>
      <formula>1.05</formula>
    </cfRule>
  </conditionalFormatting>
  <conditionalFormatting sqref="P9">
    <cfRule type="cellIs" dxfId="169" priority="69" operator="greaterThan">
      <formula>1.05</formula>
    </cfRule>
    <cfRule type="cellIs" dxfId="168" priority="68" operator="lessThan">
      <formula>0.95</formula>
    </cfRule>
    <cfRule type="cellIs" dxfId="167" priority="70" operator="between">
      <formula>0.95</formula>
      <formula>1.05</formula>
    </cfRule>
    <cfRule type="cellIs" dxfId="166" priority="67" operator="between">
      <formula>1</formula>
      <formula>1</formula>
    </cfRule>
    <cfRule type="cellIs" dxfId="165" priority="66" operator="between">
      <formula>0.95</formula>
      <formula>1.05</formula>
    </cfRule>
  </conditionalFormatting>
  <conditionalFormatting sqref="R9">
    <cfRule type="cellIs" dxfId="164" priority="120" operator="between">
      <formula>0.95</formula>
      <formula>1.05</formula>
    </cfRule>
    <cfRule type="cellIs" dxfId="163" priority="116" operator="between">
      <formula>0.95</formula>
      <formula>1.05</formula>
    </cfRule>
    <cfRule type="cellIs" dxfId="162" priority="119" operator="greaterThan">
      <formula>1.05</formula>
    </cfRule>
    <cfRule type="cellIs" dxfId="161" priority="118" operator="lessThan">
      <formula>0.95</formula>
    </cfRule>
    <cfRule type="cellIs" dxfId="160" priority="117" operator="between">
      <formula>1</formula>
      <formula>1</formula>
    </cfRule>
  </conditionalFormatting>
  <conditionalFormatting sqref="R11:R13">
    <cfRule type="cellIs" dxfId="159" priority="36" operator="between">
      <formula>0.95</formula>
      <formula>1.05</formula>
    </cfRule>
    <cfRule type="cellIs" dxfId="158" priority="39" operator="greaterThan">
      <formula>1.05</formula>
    </cfRule>
    <cfRule type="cellIs" dxfId="157" priority="38" operator="lessThan">
      <formula>0.95</formula>
    </cfRule>
    <cfRule type="cellIs" dxfId="156" priority="37" operator="between">
      <formula>1</formula>
      <formula>1</formula>
    </cfRule>
    <cfRule type="cellIs" dxfId="155" priority="40" operator="between">
      <formula>0.95</formula>
      <formula>1.05</formula>
    </cfRule>
  </conditionalFormatting>
  <conditionalFormatting sqref="R16:R17">
    <cfRule type="cellIs" dxfId="154" priority="112" operator="between">
      <formula>1</formula>
      <formula>1</formula>
    </cfRule>
    <cfRule type="cellIs" dxfId="153" priority="111" operator="between">
      <formula>0.95</formula>
      <formula>1.05</formula>
    </cfRule>
    <cfRule type="cellIs" dxfId="152" priority="115" operator="between">
      <formula>0.95</formula>
      <formula>1.05</formula>
    </cfRule>
    <cfRule type="cellIs" dxfId="151" priority="114" operator="greaterThan">
      <formula>1.05</formula>
    </cfRule>
    <cfRule type="cellIs" dxfId="150" priority="113" operator="lessThan">
      <formula>0.95</formula>
    </cfRule>
  </conditionalFormatting>
  <conditionalFormatting sqref="R21:R22 R25:R26">
    <cfRule type="cellIs" dxfId="149" priority="9" operator="greaterThan">
      <formula>1.05</formula>
    </cfRule>
    <cfRule type="cellIs" dxfId="148" priority="7" operator="between">
      <formula>1</formula>
      <formula>1</formula>
    </cfRule>
    <cfRule type="cellIs" dxfId="147" priority="10" operator="between">
      <formula>0.95</formula>
      <formula>1.05</formula>
    </cfRule>
    <cfRule type="cellIs" dxfId="146" priority="8" operator="lessThan">
      <formula>0.95</formula>
    </cfRule>
    <cfRule type="cellIs" dxfId="145" priority="6" operator="between">
      <formula>0.95</formula>
      <formula>1.05</formula>
    </cfRule>
  </conditionalFormatting>
  <conditionalFormatting sqref="T9">
    <cfRule type="cellIs" dxfId="144" priority="169" operator="greaterThan">
      <formula>1.05</formula>
    </cfRule>
    <cfRule type="cellIs" dxfId="143" priority="166" operator="between">
      <formula>0.95</formula>
      <formula>1.05</formula>
    </cfRule>
    <cfRule type="cellIs" dxfId="142" priority="167" operator="between">
      <formula>1</formula>
      <formula>1</formula>
    </cfRule>
    <cfRule type="cellIs" dxfId="141" priority="168" operator="lessThan">
      <formula>0.95</formula>
    </cfRule>
    <cfRule type="cellIs" dxfId="140" priority="170" operator="between">
      <formula>0.95</formula>
      <formula>1.05</formula>
    </cfRule>
  </conditionalFormatting>
  <conditionalFormatting sqref="T11:T13">
    <cfRule type="cellIs" dxfId="139" priority="162" operator="between">
      <formula>1</formula>
      <formula>1</formula>
    </cfRule>
    <cfRule type="cellIs" dxfId="138" priority="163" operator="lessThan">
      <formula>0.95</formula>
    </cfRule>
    <cfRule type="cellIs" dxfId="137" priority="164" operator="greaterThan">
      <formula>1.05</formula>
    </cfRule>
    <cfRule type="cellIs" dxfId="136" priority="165" operator="between">
      <formula>0.95</formula>
      <formula>1.05</formula>
    </cfRule>
    <cfRule type="cellIs" dxfId="135" priority="161" operator="between">
      <formula>0.95</formula>
      <formula>1.05</formula>
    </cfRule>
  </conditionalFormatting>
  <conditionalFormatting sqref="T16:T17">
    <cfRule type="cellIs" dxfId="134" priority="158" operator="lessThan">
      <formula>0.95</formula>
    </cfRule>
    <cfRule type="cellIs" dxfId="133" priority="157" operator="between">
      <formula>1</formula>
      <formula>1</formula>
    </cfRule>
    <cfRule type="cellIs" dxfId="132" priority="156" operator="between">
      <formula>0.95</formula>
      <formula>1.05</formula>
    </cfRule>
    <cfRule type="cellIs" dxfId="131" priority="160" operator="between">
      <formula>0.95</formula>
      <formula>1.05</formula>
    </cfRule>
    <cfRule type="cellIs" dxfId="130" priority="159" operator="greaterThan">
      <formula>1.05</formula>
    </cfRule>
  </conditionalFormatting>
  <conditionalFormatting sqref="T21:T22 T25:T26">
    <cfRule type="cellIs" dxfId="129" priority="20" operator="between">
      <formula>0.95</formula>
      <formula>1.05</formula>
    </cfRule>
    <cfRule type="cellIs" dxfId="128" priority="19" operator="greaterThan">
      <formula>1.05</formula>
    </cfRule>
    <cfRule type="cellIs" dxfId="127" priority="18" operator="lessThan">
      <formula>0.95</formula>
    </cfRule>
    <cfRule type="cellIs" dxfId="126" priority="17" operator="between">
      <formula>1</formula>
      <formula>1</formula>
    </cfRule>
    <cfRule type="cellIs" dxfId="125" priority="16" operator="between">
      <formula>0.95</formula>
      <formula>1.05</formula>
    </cfRule>
  </conditionalFormatting>
  <pageMargins left="0.7" right="0.7" top="0.75" bottom="0.75" header="0.3" footer="0.3"/>
  <pageSetup scale="44" fitToHeight="0" orientation="landscape" horizontalDpi="90" verticalDpi="90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82051-16A6-40E8-BBC2-291F4616C18D}">
  <sheetPr>
    <pageSetUpPr fitToPage="1"/>
  </sheetPr>
  <dimension ref="B1:X38"/>
  <sheetViews>
    <sheetView view="pageBreakPreview" zoomScale="80" zoomScaleNormal="80" zoomScaleSheetLayoutView="80" workbookViewId="0">
      <pane xSplit="7" ySplit="7" topLeftCell="H8" activePane="bottomRight" state="frozen"/>
      <selection activeCell="G11" sqref="G11"/>
      <selection pane="topRight" activeCell="G11" sqref="G11"/>
      <selection pane="bottomLeft" activeCell="G11" sqref="G11"/>
      <selection pane="bottomRight" activeCell="M23" sqref="M23"/>
    </sheetView>
  </sheetViews>
  <sheetFormatPr defaultRowHeight="15" x14ac:dyDescent="0.25"/>
  <cols>
    <col min="1" max="1" width="2.5703125" customWidth="1"/>
    <col min="2" max="2" width="20.42578125" customWidth="1"/>
    <col min="3" max="4" width="15.140625" customWidth="1"/>
    <col min="5" max="6" width="13.42578125" customWidth="1"/>
    <col min="8" max="8" width="9.140625" customWidth="1"/>
    <col min="9" max="9" width="16.5703125" customWidth="1"/>
    <col min="10" max="10" width="10.140625" bestFit="1" customWidth="1"/>
    <col min="11" max="11" width="13" customWidth="1"/>
    <col min="13" max="13" width="14.5703125" customWidth="1"/>
    <col min="15" max="15" width="14.42578125" customWidth="1"/>
    <col min="17" max="17" width="16.5703125" customWidth="1"/>
    <col min="18" max="18" width="10" bestFit="1" customWidth="1"/>
    <col min="19" max="19" width="13.5703125" bestFit="1" customWidth="1"/>
    <col min="20" max="20" width="9.85546875" customWidth="1"/>
    <col min="22" max="22" width="9.140625" customWidth="1"/>
    <col min="23" max="23" width="9.42578125" customWidth="1"/>
    <col min="24" max="24" width="1.85546875" customWidth="1"/>
    <col min="25" max="25" width="1.5703125" customWidth="1"/>
    <col min="26" max="26" width="3.140625" customWidth="1"/>
  </cols>
  <sheetData>
    <row r="1" spans="2:24" ht="15.75" thickBot="1" x14ac:dyDescent="0.3"/>
    <row r="2" spans="2:24" ht="46.5" x14ac:dyDescent="0.7">
      <c r="B2" s="113" t="s">
        <v>38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9"/>
    </row>
    <row r="3" spans="2:24" ht="72.75" customHeight="1" thickBot="1" x14ac:dyDescent="0.4">
      <c r="B3" s="6"/>
      <c r="C3" s="115" t="s">
        <v>39</v>
      </c>
      <c r="D3" s="115" t="s">
        <v>20</v>
      </c>
      <c r="E3" s="118" t="s">
        <v>40</v>
      </c>
      <c r="F3" s="119"/>
      <c r="G3" s="120"/>
      <c r="H3" s="121" t="s">
        <v>41</v>
      </c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2"/>
      <c r="U3" s="123"/>
      <c r="V3" s="124" t="s">
        <v>22</v>
      </c>
      <c r="W3" s="125"/>
      <c r="X3" s="20"/>
    </row>
    <row r="4" spans="2:24" ht="43.5" customHeight="1" x14ac:dyDescent="0.25">
      <c r="B4" s="6" t="s">
        <v>23</v>
      </c>
      <c r="C4" s="116"/>
      <c r="D4" s="117"/>
      <c r="E4" s="29" t="s">
        <v>24</v>
      </c>
      <c r="F4" s="30" t="s">
        <v>25</v>
      </c>
      <c r="G4" s="31" t="s">
        <v>26</v>
      </c>
      <c r="H4" s="30" t="s">
        <v>27</v>
      </c>
      <c r="I4" s="126" t="s">
        <v>28</v>
      </c>
      <c r="J4" s="127"/>
      <c r="K4" s="127"/>
      <c r="L4" s="127"/>
      <c r="M4" s="128"/>
      <c r="N4" s="128"/>
      <c r="O4" s="129"/>
      <c r="P4" s="129"/>
      <c r="Q4" s="129"/>
      <c r="R4" s="130"/>
      <c r="S4" s="32" t="s">
        <v>29</v>
      </c>
      <c r="T4" s="32" t="s">
        <v>25</v>
      </c>
      <c r="U4" s="33" t="s">
        <v>26</v>
      </c>
      <c r="V4" s="34" t="s">
        <v>30</v>
      </c>
      <c r="W4" s="35" t="s">
        <v>31</v>
      </c>
      <c r="X4" s="7"/>
    </row>
    <row r="5" spans="2:24" x14ac:dyDescent="0.25">
      <c r="B5" s="8" t="s">
        <v>32</v>
      </c>
      <c r="C5" s="21"/>
      <c r="D5" s="21"/>
      <c r="E5" s="1"/>
      <c r="F5" s="5"/>
      <c r="G5" s="17"/>
      <c r="H5" s="5"/>
      <c r="I5" s="131">
        <v>1</v>
      </c>
      <c r="J5" s="132"/>
      <c r="K5" s="133">
        <v>2</v>
      </c>
      <c r="L5" s="132"/>
      <c r="M5" s="133">
        <v>3</v>
      </c>
      <c r="N5" s="132"/>
      <c r="O5" s="133">
        <v>4</v>
      </c>
      <c r="P5" s="132"/>
      <c r="Q5" s="134">
        <v>5</v>
      </c>
      <c r="R5" s="135"/>
      <c r="S5" s="5"/>
      <c r="T5" s="5"/>
      <c r="U5" s="2"/>
      <c r="V5" s="1"/>
      <c r="W5" s="2"/>
      <c r="X5" s="7"/>
    </row>
    <row r="6" spans="2:24" ht="51.75" x14ac:dyDescent="0.25">
      <c r="B6" s="8" t="s">
        <v>33</v>
      </c>
      <c r="C6" s="21"/>
      <c r="D6" s="21"/>
      <c r="E6" s="1"/>
      <c r="F6" s="5" t="s">
        <v>34</v>
      </c>
      <c r="G6" s="17"/>
      <c r="H6" s="5"/>
      <c r="I6" s="36">
        <v>1.0453633526221611</v>
      </c>
      <c r="J6" s="37" t="s">
        <v>35</v>
      </c>
      <c r="K6" s="38" t="s">
        <v>10</v>
      </c>
      <c r="L6" s="37" t="s">
        <v>35</v>
      </c>
      <c r="M6" s="39">
        <v>1.0079050232633235</v>
      </c>
      <c r="N6" s="37" t="s">
        <v>35</v>
      </c>
      <c r="O6" s="38" t="s">
        <v>10</v>
      </c>
      <c r="P6" s="37" t="s">
        <v>35</v>
      </c>
      <c r="Q6" s="40"/>
      <c r="R6" s="99">
        <v>1.0468212829169157</v>
      </c>
      <c r="S6" s="5"/>
      <c r="T6" s="24"/>
      <c r="U6" s="2"/>
      <c r="V6" s="1"/>
      <c r="W6" s="2"/>
      <c r="X6" s="7"/>
    </row>
    <row r="7" spans="2:24" ht="7.35" customHeight="1" x14ac:dyDescent="0.25">
      <c r="B7" s="8"/>
      <c r="C7" s="21"/>
      <c r="D7" s="21"/>
      <c r="E7" s="1"/>
      <c r="F7" s="5"/>
      <c r="G7" s="17"/>
      <c r="H7" s="5"/>
      <c r="I7" s="22"/>
      <c r="J7" s="2"/>
      <c r="K7" s="1"/>
      <c r="L7" s="2"/>
      <c r="M7" s="1"/>
      <c r="N7" s="2"/>
      <c r="O7" s="1"/>
      <c r="P7" s="2"/>
      <c r="Q7" s="5"/>
      <c r="R7" s="7"/>
      <c r="S7" s="5"/>
      <c r="T7" s="5"/>
      <c r="U7" s="2"/>
      <c r="V7" s="1"/>
      <c r="W7" s="2"/>
      <c r="X7" s="7"/>
    </row>
    <row r="8" spans="2:24" x14ac:dyDescent="0.25">
      <c r="B8" s="8" t="s">
        <v>0</v>
      </c>
      <c r="C8" s="21"/>
      <c r="D8" s="21"/>
      <c r="E8" s="1" t="s">
        <v>36</v>
      </c>
      <c r="F8" s="5"/>
      <c r="G8" s="18"/>
      <c r="I8" s="23"/>
      <c r="J8" s="4"/>
      <c r="K8" s="3"/>
      <c r="L8" s="4"/>
      <c r="M8" s="3"/>
      <c r="N8" s="4"/>
      <c r="O8" s="28"/>
      <c r="P8" s="4"/>
      <c r="Q8" s="26"/>
      <c r="R8" s="9"/>
      <c r="U8" s="2"/>
      <c r="V8" s="3"/>
      <c r="W8" s="4"/>
      <c r="X8" s="9"/>
    </row>
    <row r="9" spans="2:24" x14ac:dyDescent="0.25">
      <c r="B9" s="10" t="s">
        <v>1</v>
      </c>
      <c r="C9" s="41">
        <v>5174.2858079257185</v>
      </c>
      <c r="D9" s="42">
        <v>1144.8479686546202</v>
      </c>
      <c r="E9" s="43">
        <v>1056.3732379881249</v>
      </c>
      <c r="F9" s="44">
        <f>E9/$D9</f>
        <v>0.92271923164569414</v>
      </c>
      <c r="G9" s="45">
        <f>E9/$C9*100</f>
        <v>20.415826979832154</v>
      </c>
      <c r="H9" s="46" t="s">
        <v>10</v>
      </c>
      <c r="I9" s="47">
        <f>I$6*$E9</f>
        <v>1104.2938696835943</v>
      </c>
      <c r="J9" s="48">
        <f>I9/$D9</f>
        <v>0.96457686952208732</v>
      </c>
      <c r="K9" s="43">
        <f>L9*D9</f>
        <v>1104.2938696835943</v>
      </c>
      <c r="L9" s="48">
        <f>IF(J9&gt;1.05,1.05,IF(J9&lt;0.95,0.95,J9))</f>
        <v>0.96457686952208732</v>
      </c>
      <c r="M9" s="43">
        <f>IF(AND(L9&gt;=0.95,L9&lt;1.05),M$6*K9,K9)</f>
        <v>1113.0233384129886</v>
      </c>
      <c r="N9" s="96">
        <f>M9/$D9</f>
        <v>0.97220187211492304</v>
      </c>
      <c r="O9" s="43">
        <f>P9*D9</f>
        <v>1113.0233384129886</v>
      </c>
      <c r="P9" s="48">
        <f>IF(N9&gt;1.05,1.05,IF(N9&lt;0.95,0.95,N9))</f>
        <v>0.97220187211492304</v>
      </c>
      <c r="Q9" s="43">
        <f>O9</f>
        <v>1113.0233384129886</v>
      </c>
      <c r="R9" s="87">
        <f>Q9/$D9</f>
        <v>0.97220187211492304</v>
      </c>
      <c r="S9" s="51">
        <f>Q9</f>
        <v>1113.0233384129886</v>
      </c>
      <c r="T9" s="90">
        <f>S9/$D9</f>
        <v>0.97220187211492304</v>
      </c>
      <c r="U9" s="45">
        <f>S9/$C9*100</f>
        <v>21.510666007434569</v>
      </c>
      <c r="V9" s="43">
        <f>S9-E9</f>
        <v>56.650100424863695</v>
      </c>
      <c r="W9" s="109">
        <f>V9/E9</f>
        <v>5.3626974243265069E-2</v>
      </c>
      <c r="X9" s="52"/>
    </row>
    <row r="10" spans="2:24" ht="8.85" customHeight="1" x14ac:dyDescent="0.25">
      <c r="B10" s="11"/>
      <c r="C10" s="53"/>
      <c r="D10" s="54"/>
      <c r="E10" s="55"/>
      <c r="F10" s="56"/>
      <c r="G10" s="57"/>
      <c r="H10" s="44"/>
      <c r="I10" s="58"/>
      <c r="J10" s="48"/>
      <c r="K10" s="55"/>
      <c r="L10" s="48"/>
      <c r="M10" s="55"/>
      <c r="N10" s="48"/>
      <c r="O10" s="55"/>
      <c r="P10" s="48"/>
      <c r="Q10" s="55"/>
      <c r="R10" s="87"/>
      <c r="S10" s="60"/>
      <c r="T10" s="90"/>
      <c r="U10" s="57"/>
      <c r="V10" s="55"/>
      <c r="W10" s="110"/>
      <c r="X10" s="61"/>
    </row>
    <row r="11" spans="2:24" x14ac:dyDescent="0.25">
      <c r="B11" s="11" t="s">
        <v>2</v>
      </c>
      <c r="C11" s="53">
        <v>356.34115182167255</v>
      </c>
      <c r="D11" s="54">
        <v>69.94824158228171</v>
      </c>
      <c r="E11" s="55">
        <v>69.293796163152365</v>
      </c>
      <c r="F11" s="44">
        <f>E11/$D11</f>
        <v>0.99064386174226404</v>
      </c>
      <c r="G11" s="57">
        <f>E11/$C11*100</f>
        <v>19.445914626731007</v>
      </c>
      <c r="H11" s="44" t="s">
        <v>10</v>
      </c>
      <c r="I11" s="58">
        <f>I$6*$E11</f>
        <v>72.437195073029599</v>
      </c>
      <c r="J11" s="48">
        <f>I11/$D11</f>
        <v>1.0355827885654578</v>
      </c>
      <c r="K11" s="55">
        <f>L11*D11</f>
        <v>72.437195073029599</v>
      </c>
      <c r="L11" s="48">
        <f t="shared" ref="L11:L13" si="0">IF(J11&gt;1.05,1.05,IF(J11&lt;0.95,0.95,J11))</f>
        <v>1.0355827885654578</v>
      </c>
      <c r="M11" s="55">
        <f>IF(AND(L11&gt;=0.95,L11&lt;1.05),M$6*K11,K11)</f>
        <v>73.009812785211807</v>
      </c>
      <c r="N11" s="96">
        <f>M11/$D11</f>
        <v>1.0437690946001652</v>
      </c>
      <c r="O11" s="55">
        <f>P11*D11</f>
        <v>73.009812785211807</v>
      </c>
      <c r="P11" s="48">
        <f t="shared" ref="P11:P13" si="1">IF(N11&gt;1.05,1.05,IF(N11&lt;0.95,0.95,N11))</f>
        <v>1.0437690946001652</v>
      </c>
      <c r="Q11" s="55">
        <f>R11*D11</f>
        <v>73.223307990946481</v>
      </c>
      <c r="R11" s="87">
        <f>R$6</f>
        <v>1.0468212829169157</v>
      </c>
      <c r="S11" s="60">
        <f t="shared" ref="S11:S13" si="2">Q11</f>
        <v>73.223307990946481</v>
      </c>
      <c r="T11" s="90">
        <f>S11/$D11</f>
        <v>1.0468212829169157</v>
      </c>
      <c r="U11" s="57">
        <f>S11/$C11*100</f>
        <v>20.548653338694479</v>
      </c>
      <c r="V11" s="55">
        <f>S11-E11</f>
        <v>3.9295118277941157</v>
      </c>
      <c r="W11" s="111">
        <f>V11/E11</f>
        <v>5.6707988959676464E-2</v>
      </c>
      <c r="X11" s="61"/>
    </row>
    <row r="12" spans="2:24" x14ac:dyDescent="0.25">
      <c r="B12" s="11" t="s">
        <v>3</v>
      </c>
      <c r="C12" s="53">
        <v>2165.4158991015483</v>
      </c>
      <c r="D12" s="54">
        <v>341.04174029831239</v>
      </c>
      <c r="E12" s="55">
        <v>344.79865013863338</v>
      </c>
      <c r="F12" s="44">
        <f>E12/$D12</f>
        <v>1.0110159824924503</v>
      </c>
      <c r="G12" s="57">
        <f>E12/$C12*100</f>
        <v>15.922975825645945</v>
      </c>
      <c r="H12" s="44" t="s">
        <v>10</v>
      </c>
      <c r="I12" s="58">
        <f>I$6*$E12</f>
        <v>360.43987288851736</v>
      </c>
      <c r="J12" s="48">
        <f>I12/$D12</f>
        <v>1.0568790570128959</v>
      </c>
      <c r="K12" s="55">
        <f>L12*D12</f>
        <v>358.09382731322802</v>
      </c>
      <c r="L12" s="48">
        <f t="shared" si="0"/>
        <v>1.05</v>
      </c>
      <c r="M12" s="55">
        <f t="shared" ref="M12:M13" si="3">IF(AND(L12&gt;=0.95,L12&lt;1.05),M$6*K12,K12)</f>
        <v>358.09382731322802</v>
      </c>
      <c r="N12" s="48">
        <f>M12/$D12</f>
        <v>1.05</v>
      </c>
      <c r="O12" s="55">
        <f>P12*D12</f>
        <v>358.09382731322802</v>
      </c>
      <c r="P12" s="48">
        <f t="shared" si="1"/>
        <v>1.05</v>
      </c>
      <c r="Q12" s="55">
        <f>R12*D12</f>
        <v>357.00975210729695</v>
      </c>
      <c r="R12" s="87">
        <f>R$6</f>
        <v>1.0468212829169157</v>
      </c>
      <c r="S12" s="60">
        <f t="shared" si="2"/>
        <v>357.00975210729695</v>
      </c>
      <c r="T12" s="90">
        <f>S12/$D12</f>
        <v>1.0468212829169157</v>
      </c>
      <c r="U12" s="57">
        <f>S12/$C12*100</f>
        <v>16.48689068254388</v>
      </c>
      <c r="V12" s="55">
        <f>S12-E12</f>
        <v>12.21110196866357</v>
      </c>
      <c r="W12" s="111">
        <f>V12/E12</f>
        <v>3.5415167558671835E-2</v>
      </c>
      <c r="X12" s="61"/>
    </row>
    <row r="13" spans="2:24" x14ac:dyDescent="0.25">
      <c r="B13" s="12" t="s">
        <v>4</v>
      </c>
      <c r="C13" s="62">
        <v>357.05288806025499</v>
      </c>
      <c r="D13" s="63">
        <v>45.887074841874337</v>
      </c>
      <c r="E13" s="64">
        <v>47.549036363310876</v>
      </c>
      <c r="F13" s="44">
        <f>E13/$D13</f>
        <v>1.0362185109241244</v>
      </c>
      <c r="G13" s="57">
        <f>E13/$C13*100</f>
        <v>13.317084934287568</v>
      </c>
      <c r="H13" s="44" t="s">
        <v>10</v>
      </c>
      <c r="I13" s="65">
        <f>I$6*$E13</f>
        <v>49.706020066703708</v>
      </c>
      <c r="J13" s="48">
        <f>I13/$D13</f>
        <v>1.0832248566287861</v>
      </c>
      <c r="K13" s="64">
        <f>L13*D13</f>
        <v>48.181428583968057</v>
      </c>
      <c r="L13" s="48">
        <f t="shared" si="0"/>
        <v>1.05</v>
      </c>
      <c r="M13" s="64">
        <f t="shared" si="3"/>
        <v>48.181428583968057</v>
      </c>
      <c r="N13" s="48">
        <f>M13/$D13</f>
        <v>1.05</v>
      </c>
      <c r="O13" s="64">
        <f>P13*D13</f>
        <v>48.181428583968057</v>
      </c>
      <c r="P13" s="48">
        <f t="shared" si="1"/>
        <v>1.05</v>
      </c>
      <c r="Q13" s="64">
        <f>R13*D13</f>
        <v>48.035566555275416</v>
      </c>
      <c r="R13" s="87">
        <f>R$6</f>
        <v>1.0468212829169157</v>
      </c>
      <c r="S13" s="66">
        <f t="shared" si="2"/>
        <v>48.035566555275416</v>
      </c>
      <c r="T13" s="90">
        <f>S13/$D13</f>
        <v>1.0468212829169157</v>
      </c>
      <c r="U13" s="57">
        <f>S13/$C13*100</f>
        <v>13.453347714462152</v>
      </c>
      <c r="V13" s="64">
        <f>S13-E13</f>
        <v>0.48653019196454039</v>
      </c>
      <c r="W13" s="112">
        <f>V13/E13</f>
        <v>1.0232177751134197E-2</v>
      </c>
      <c r="X13" s="67"/>
    </row>
    <row r="14" spans="2:24" x14ac:dyDescent="0.25">
      <c r="B14" s="10" t="s">
        <v>5</v>
      </c>
      <c r="C14" s="41">
        <f t="shared" ref="C14:E14" si="4">SUM(C11:C13)</f>
        <v>2878.8099389834761</v>
      </c>
      <c r="D14" s="42">
        <f t="shared" ref="D14" si="5">SUM(D11:D13)</f>
        <v>456.87705672246841</v>
      </c>
      <c r="E14" s="43">
        <f t="shared" si="4"/>
        <v>461.64148266509665</v>
      </c>
      <c r="F14" s="5"/>
      <c r="G14" s="45">
        <f>E14/$C14*100</f>
        <v>16.035844409655777</v>
      </c>
      <c r="H14" s="46"/>
      <c r="I14" s="47">
        <f t="shared" ref="I14" si="6">SUM(I11:I13)</f>
        <v>482.5830880282507</v>
      </c>
      <c r="J14" s="89"/>
      <c r="K14" s="43">
        <f t="shared" ref="K14" si="7">SUM(K11:K13)</f>
        <v>478.71245097022569</v>
      </c>
      <c r="L14" s="89"/>
      <c r="M14" s="43">
        <f t="shared" ref="M14" si="8">SUM(M11:M13)</f>
        <v>479.28506868240788</v>
      </c>
      <c r="N14" s="89"/>
      <c r="O14" s="43">
        <f t="shared" ref="O14" si="9">SUM(O11:O13)</f>
        <v>479.28506868240788</v>
      </c>
      <c r="P14" s="89"/>
      <c r="Q14" s="43">
        <f t="shared" ref="Q14" si="10">SUM(Q11:Q13)</f>
        <v>478.26862665351882</v>
      </c>
      <c r="R14" s="88"/>
      <c r="S14" s="51">
        <f t="shared" ref="S14" si="11">SUM(S11:S13)</f>
        <v>478.26862665351882</v>
      </c>
      <c r="T14" s="91">
        <f>S14/$D14</f>
        <v>1.0468212829169157</v>
      </c>
      <c r="U14" s="45">
        <f>S14/$C14*100</f>
        <v>16.613414459114942</v>
      </c>
      <c r="V14" s="43">
        <f>SUM(V11:V13)</f>
        <v>16.627143988422226</v>
      </c>
      <c r="W14" s="109">
        <f>V14/E14</f>
        <v>3.6017439101079629E-2</v>
      </c>
      <c r="X14" s="52"/>
    </row>
    <row r="15" spans="2:24" ht="7.5" customHeight="1" x14ac:dyDescent="0.25">
      <c r="B15" s="11"/>
      <c r="C15" s="53"/>
      <c r="D15" s="54"/>
      <c r="E15" s="55"/>
      <c r="F15" s="5"/>
      <c r="G15" s="57"/>
      <c r="H15" s="44"/>
      <c r="I15" s="58"/>
      <c r="J15" s="89"/>
      <c r="K15" s="55"/>
      <c r="L15" s="89"/>
      <c r="M15" s="55"/>
      <c r="N15" s="89"/>
      <c r="O15" s="55"/>
      <c r="P15" s="89"/>
      <c r="Q15" s="55"/>
      <c r="R15" s="88"/>
      <c r="S15" s="60"/>
      <c r="T15" s="91"/>
      <c r="U15" s="57"/>
      <c r="V15" s="55"/>
      <c r="W15" s="111"/>
      <c r="X15" s="61"/>
    </row>
    <row r="16" spans="2:24" x14ac:dyDescent="0.25">
      <c r="B16" s="11" t="s">
        <v>6</v>
      </c>
      <c r="C16" s="53">
        <v>254.46766389096109</v>
      </c>
      <c r="D16" s="54">
        <v>39.053140167115096</v>
      </c>
      <c r="E16" s="55">
        <v>39.690380209902557</v>
      </c>
      <c r="F16" s="44">
        <f>E16/$D16</f>
        <v>1.0163172549009016</v>
      </c>
      <c r="G16" s="57">
        <f>E16/$C16*100</f>
        <v>15.597416034325606</v>
      </c>
      <c r="H16" s="44" t="s">
        <v>10</v>
      </c>
      <c r="I16" s="58">
        <f>I$6*$E16</f>
        <v>41.490868923072007</v>
      </c>
      <c r="J16" s="48">
        <f>I16/$D16</f>
        <v>1.062420812910958</v>
      </c>
      <c r="K16" s="55">
        <f>L16*D16</f>
        <v>41.005797175470853</v>
      </c>
      <c r="L16" s="48">
        <f t="shared" ref="L16:L17" si="12">IF(J16&gt;1.05,1.05,IF(J16&lt;0.95,0.95,J16))</f>
        <v>1.05</v>
      </c>
      <c r="M16" s="55">
        <f t="shared" ref="M16:M17" si="13">IF(AND(L16&gt;=0.95,L16&lt;1.05),M$6*K16,K16)</f>
        <v>41.005797175470853</v>
      </c>
      <c r="N16" s="48">
        <f>M16/$D16</f>
        <v>1.05</v>
      </c>
      <c r="O16" s="55">
        <f>P16*D16</f>
        <v>41.005797175470853</v>
      </c>
      <c r="P16" s="48">
        <f t="shared" ref="P16:P17" si="14">IF(N16&gt;1.05,1.05,IF(N16&lt;0.95,0.95,N16))</f>
        <v>1.05</v>
      </c>
      <c r="Q16" s="55">
        <f t="shared" ref="Q16:Q17" si="15">R16*D16</f>
        <v>40.881658291673553</v>
      </c>
      <c r="R16" s="87">
        <f t="shared" ref="R16:R17" si="16">R$6</f>
        <v>1.0468212829169157</v>
      </c>
      <c r="S16" s="60">
        <f t="shared" ref="S16:S17" si="17">Q16</f>
        <v>40.881658291673553</v>
      </c>
      <c r="T16" s="90">
        <f>S16/$D16</f>
        <v>1.0468212829169157</v>
      </c>
      <c r="U16" s="57">
        <f>S16/$C16*100</f>
        <v>16.065561205918591</v>
      </c>
      <c r="V16" s="55">
        <f>S16-E16</f>
        <v>1.1912780817709958</v>
      </c>
      <c r="W16" s="111">
        <f>V16/E16</f>
        <v>3.0014277400995461E-2</v>
      </c>
      <c r="X16" s="61"/>
    </row>
    <row r="17" spans="2:24" x14ac:dyDescent="0.25">
      <c r="B17" s="11" t="s">
        <v>7</v>
      </c>
      <c r="C17" s="53">
        <v>414.53568887293699</v>
      </c>
      <c r="D17" s="54">
        <v>53.581130475342469</v>
      </c>
      <c r="E17" s="55">
        <v>56.215113907033597</v>
      </c>
      <c r="F17" s="44">
        <f>E17/$D17</f>
        <v>1.049158787959938</v>
      </c>
      <c r="G17" s="57">
        <f>E17/$C17*100</f>
        <v>13.560982905928901</v>
      </c>
      <c r="H17" s="44" t="s">
        <v>10</v>
      </c>
      <c r="I17" s="58">
        <f>I$6*$E17</f>
        <v>58.765219941893314</v>
      </c>
      <c r="J17" s="48">
        <f>I17/$D17</f>
        <v>1.0967521480148037</v>
      </c>
      <c r="K17" s="55">
        <f>L17*D17</f>
        <v>56.260186999109592</v>
      </c>
      <c r="L17" s="48">
        <f t="shared" si="12"/>
        <v>1.05</v>
      </c>
      <c r="M17" s="55">
        <f t="shared" si="13"/>
        <v>56.260186999109592</v>
      </c>
      <c r="N17" s="48">
        <f>M17/$D17</f>
        <v>1.05</v>
      </c>
      <c r="O17" s="55">
        <f>P17*D17</f>
        <v>56.260186999109592</v>
      </c>
      <c r="P17" s="48">
        <f t="shared" si="14"/>
        <v>1.05</v>
      </c>
      <c r="Q17" s="55">
        <f t="shared" si="15"/>
        <v>56.089867744336651</v>
      </c>
      <c r="R17" s="87">
        <f t="shared" si="16"/>
        <v>1.0468212829169157</v>
      </c>
      <c r="S17" s="60">
        <f t="shared" si="17"/>
        <v>56.089867744336651</v>
      </c>
      <c r="T17" s="90">
        <f>S17/$D17</f>
        <v>1.0468212829169157</v>
      </c>
      <c r="U17" s="57">
        <f>S17/$C17*100</f>
        <v>13.5307693040464</v>
      </c>
      <c r="V17" s="55">
        <f>S17-E17</f>
        <v>-0.12524616269694633</v>
      </c>
      <c r="W17" s="111">
        <f>V17/E17</f>
        <v>-2.2279802350676304E-3</v>
      </c>
      <c r="X17" s="61"/>
    </row>
    <row r="18" spans="2:24" x14ac:dyDescent="0.25">
      <c r="B18" s="11" t="s">
        <v>8</v>
      </c>
      <c r="C18" s="53"/>
      <c r="D18" s="54"/>
      <c r="E18" s="55"/>
      <c r="F18" s="5"/>
      <c r="G18" s="57"/>
      <c r="H18" s="44"/>
      <c r="I18" s="58"/>
      <c r="J18" s="89"/>
      <c r="K18" s="55"/>
      <c r="L18" s="89"/>
      <c r="M18" s="55"/>
      <c r="N18" s="89"/>
      <c r="O18" s="55"/>
      <c r="P18" s="89"/>
      <c r="Q18" s="55"/>
      <c r="R18" s="88"/>
      <c r="S18" s="60"/>
      <c r="T18" s="91"/>
      <c r="U18" s="57"/>
      <c r="V18" s="55"/>
      <c r="W18" s="111"/>
      <c r="X18" s="61"/>
    </row>
    <row r="19" spans="2:24" x14ac:dyDescent="0.25">
      <c r="B19" s="11" t="s">
        <v>9</v>
      </c>
      <c r="C19" s="53">
        <v>97.451486947321584</v>
      </c>
      <c r="D19" s="54" t="s">
        <v>10</v>
      </c>
      <c r="E19" s="55">
        <v>11.952284561933723</v>
      </c>
      <c r="F19" s="5" t="s">
        <v>10</v>
      </c>
      <c r="G19" s="57">
        <f t="shared" ref="G19:G27" si="18">E19/$C19*100</f>
        <v>12.264856018456296</v>
      </c>
      <c r="H19" s="44" t="s">
        <v>10</v>
      </c>
      <c r="I19" s="58"/>
      <c r="J19" s="89" t="s">
        <v>10</v>
      </c>
      <c r="K19" s="55"/>
      <c r="L19" s="89" t="s">
        <v>10</v>
      </c>
      <c r="M19" s="55"/>
      <c r="N19" s="89" t="s">
        <v>10</v>
      </c>
      <c r="O19" s="55"/>
      <c r="P19" s="89" t="s">
        <v>10</v>
      </c>
      <c r="Q19" s="55"/>
      <c r="R19" s="88" t="s">
        <v>10</v>
      </c>
      <c r="S19" s="60">
        <f>M19</f>
        <v>0</v>
      </c>
      <c r="T19" s="91" t="s">
        <v>10</v>
      </c>
      <c r="U19" s="57">
        <f t="shared" ref="U19:U27" si="19">S19/$C19*100</f>
        <v>0</v>
      </c>
      <c r="V19" s="55" t="s">
        <v>10</v>
      </c>
      <c r="W19" s="111" t="s">
        <v>10</v>
      </c>
      <c r="X19" s="61"/>
    </row>
    <row r="20" spans="2:24" x14ac:dyDescent="0.25">
      <c r="B20" s="11" t="s">
        <v>11</v>
      </c>
      <c r="C20" s="62">
        <v>597.13044058788091</v>
      </c>
      <c r="D20" s="63" t="s">
        <v>10</v>
      </c>
      <c r="E20" s="64">
        <v>63.748940104831064</v>
      </c>
      <c r="F20" s="5" t="s">
        <v>10</v>
      </c>
      <c r="G20" s="68">
        <f t="shared" si="18"/>
        <v>10.675881812702363</v>
      </c>
      <c r="H20" s="44" t="s">
        <v>10</v>
      </c>
      <c r="I20" s="65"/>
      <c r="J20" s="89" t="s">
        <v>10</v>
      </c>
      <c r="K20" s="64"/>
      <c r="L20" s="89" t="s">
        <v>10</v>
      </c>
      <c r="M20" s="69"/>
      <c r="N20" s="89" t="s">
        <v>10</v>
      </c>
      <c r="O20" s="69"/>
      <c r="P20" s="89" t="s">
        <v>10</v>
      </c>
      <c r="Q20" s="64"/>
      <c r="R20" s="88" t="s">
        <v>10</v>
      </c>
      <c r="S20" s="66">
        <f>M20</f>
        <v>0</v>
      </c>
      <c r="T20" s="91" t="s">
        <v>10</v>
      </c>
      <c r="U20" s="68">
        <f t="shared" si="19"/>
        <v>0</v>
      </c>
      <c r="V20" s="64" t="s">
        <v>10</v>
      </c>
      <c r="W20" s="112" t="s">
        <v>10</v>
      </c>
      <c r="X20" s="67"/>
    </row>
    <row r="21" spans="2:24" x14ac:dyDescent="0.25">
      <c r="B21" s="11" t="s">
        <v>12</v>
      </c>
      <c r="C21" s="53">
        <f>SUM(C19:C20)</f>
        <v>694.58192753520245</v>
      </c>
      <c r="D21" s="54">
        <v>72.88604522284038</v>
      </c>
      <c r="E21" s="55">
        <f>SUM(E19:E20)</f>
        <v>75.701224666764787</v>
      </c>
      <c r="F21" s="44">
        <f>E21/$D21</f>
        <v>1.038624395593386</v>
      </c>
      <c r="G21" s="57">
        <f t="shared" si="18"/>
        <v>10.898818651299869</v>
      </c>
      <c r="H21" s="44" t="s">
        <v>10</v>
      </c>
      <c r="I21" s="58">
        <f>I$6*$E21</f>
        <v>79.135286015252674</v>
      </c>
      <c r="J21" s="48">
        <f>I21/$D21</f>
        <v>1.0857398802926677</v>
      </c>
      <c r="K21" s="55">
        <f>L21*D21</f>
        <v>76.530347483982396</v>
      </c>
      <c r="L21" s="48">
        <f>IF(J21&gt;1.05,1.05,IF(J21&lt;0.95,0.95,J21))</f>
        <v>1.05</v>
      </c>
      <c r="M21" s="55">
        <f>IF(AND(L21&gt;=0.95,L21&lt;1.05),M$6*K21,K21)</f>
        <v>76.530347483982396</v>
      </c>
      <c r="N21" s="48">
        <f>M21/$D21</f>
        <v>1.05</v>
      </c>
      <c r="O21" s="55">
        <f>P21*D21</f>
        <v>76.530347483982396</v>
      </c>
      <c r="P21" s="48">
        <f>IF(N21&gt;1.05,1.05,IF(N21&lt;0.95,0.95,N21))</f>
        <v>1.05</v>
      </c>
      <c r="Q21" s="55">
        <f>R21*D21</f>
        <v>76.298663366914099</v>
      </c>
      <c r="R21" s="87">
        <f>R$6</f>
        <v>1.0468212829169157</v>
      </c>
      <c r="S21" s="60">
        <f>Q21</f>
        <v>76.298663366914099</v>
      </c>
      <c r="T21" s="90">
        <f>S21/$D21</f>
        <v>1.0468212829169157</v>
      </c>
      <c r="U21" s="57">
        <f t="shared" si="19"/>
        <v>10.984832795415219</v>
      </c>
      <c r="V21" s="55">
        <f>S21-E21</f>
        <v>0.59743870014931133</v>
      </c>
      <c r="W21" s="111">
        <f t="shared" ref="W21:W27" si="20">V21/E21</f>
        <v>7.8920612285894188E-3</v>
      </c>
      <c r="X21" s="61"/>
    </row>
    <row r="22" spans="2:24" ht="16.5" x14ac:dyDescent="0.35">
      <c r="B22" s="11" t="s">
        <v>42</v>
      </c>
      <c r="C22" s="62">
        <v>304.28281680812552</v>
      </c>
      <c r="D22" s="63">
        <v>37.589398282138859</v>
      </c>
      <c r="E22" s="64" t="s">
        <v>43</v>
      </c>
      <c r="F22" s="44" t="s">
        <v>43</v>
      </c>
      <c r="G22" s="70" t="s">
        <v>43</v>
      </c>
      <c r="H22" s="44"/>
      <c r="I22" s="65">
        <f>D22</f>
        <v>37.589398282138859</v>
      </c>
      <c r="J22" s="48">
        <f>I22/$D22</f>
        <v>1</v>
      </c>
      <c r="K22" s="64">
        <f>L22*D22</f>
        <v>37.589398282138859</v>
      </c>
      <c r="L22" s="48">
        <f>IF(J22&gt;1.05,1.05,IF(J22&lt;0.95,0.95,J22))</f>
        <v>1</v>
      </c>
      <c r="M22" s="64">
        <f>N22*$D22</f>
        <v>37.589398282138859</v>
      </c>
      <c r="N22" s="48">
        <f>$J22</f>
        <v>1</v>
      </c>
      <c r="O22" s="64">
        <f>P22*D22</f>
        <v>39.468868196245801</v>
      </c>
      <c r="P22" s="48">
        <f>P21</f>
        <v>1.05</v>
      </c>
      <c r="Q22" s="101">
        <f>R22*D22</f>
        <v>39.349382133783507</v>
      </c>
      <c r="R22" s="87">
        <f>R$6</f>
        <v>1.0468212829169157</v>
      </c>
      <c r="S22" s="66">
        <f>Q22</f>
        <v>39.349382133783507</v>
      </c>
      <c r="T22" s="90">
        <f>S22/$D22</f>
        <v>1.0468212829169157</v>
      </c>
      <c r="U22" s="70">
        <f>S22/$C22*100</f>
        <v>12.931844967964922</v>
      </c>
      <c r="V22" s="64" t="s">
        <v>43</v>
      </c>
      <c r="W22" s="111" t="s">
        <v>43</v>
      </c>
      <c r="X22" s="61"/>
    </row>
    <row r="23" spans="2:24" ht="16.5" x14ac:dyDescent="0.35">
      <c r="B23" s="11" t="s">
        <v>13</v>
      </c>
      <c r="C23" s="62">
        <f t="shared" ref="C23:E23" si="21">C16+C17+C21</f>
        <v>1363.5852802991005</v>
      </c>
      <c r="D23" s="63">
        <f>D16+D17+D21+D22</f>
        <v>203.10971414743682</v>
      </c>
      <c r="E23" s="100">
        <f t="shared" si="21"/>
        <v>171.60671878370096</v>
      </c>
      <c r="F23" s="44"/>
      <c r="G23" s="70">
        <f t="shared" si="18"/>
        <v>12.584964157581641</v>
      </c>
      <c r="H23" s="44"/>
      <c r="I23" s="65">
        <f>I16+I17+I21+I22</f>
        <v>216.98077316235685</v>
      </c>
      <c r="J23" s="48"/>
      <c r="K23" s="64">
        <f>K16+K17+K21+K22</f>
        <v>211.38572994070171</v>
      </c>
      <c r="L23" s="48"/>
      <c r="M23" s="64">
        <f>M16+M17+M21+M22</f>
        <v>211.38572994070171</v>
      </c>
      <c r="N23" s="48"/>
      <c r="O23" s="64">
        <f>O16+O17+O21+O22</f>
        <v>213.26519985480866</v>
      </c>
      <c r="P23" s="48"/>
      <c r="Q23" s="64">
        <f>Q16+Q17+Q21+Q22</f>
        <v>212.61957153670781</v>
      </c>
      <c r="R23" s="87"/>
      <c r="S23" s="66">
        <f>S16+S17+S21+S22</f>
        <v>212.61957153670781</v>
      </c>
      <c r="T23" s="90"/>
      <c r="U23" s="70">
        <f t="shared" si="19"/>
        <v>15.59268603208081</v>
      </c>
      <c r="V23" s="64">
        <f>V16+V17+V21</f>
        <v>1.6634706192233608</v>
      </c>
      <c r="W23" s="111">
        <f t="shared" si="20"/>
        <v>9.6935051903186652E-3</v>
      </c>
      <c r="X23" s="61"/>
    </row>
    <row r="24" spans="2:24" ht="16.5" x14ac:dyDescent="0.35">
      <c r="B24" s="11"/>
      <c r="C24" s="62"/>
      <c r="D24" s="63"/>
      <c r="E24" s="64"/>
      <c r="F24" s="44"/>
      <c r="G24" s="70"/>
      <c r="H24" s="44"/>
      <c r="I24" s="65"/>
      <c r="J24" s="48"/>
      <c r="K24" s="64"/>
      <c r="L24" s="48"/>
      <c r="M24" s="64"/>
      <c r="N24" s="48"/>
      <c r="O24" s="64"/>
      <c r="P24" s="48"/>
      <c r="Q24" s="64"/>
      <c r="R24" s="87"/>
      <c r="S24" s="66"/>
      <c r="T24" s="90"/>
      <c r="U24" s="70"/>
      <c r="V24" s="64"/>
      <c r="W24" s="111"/>
      <c r="X24" s="61"/>
    </row>
    <row r="25" spans="2:24" x14ac:dyDescent="0.25">
      <c r="B25" s="11" t="s">
        <v>14</v>
      </c>
      <c r="C25" s="53">
        <v>125.50235148185973</v>
      </c>
      <c r="D25" s="97">
        <v>19.717514742702253</v>
      </c>
      <c r="E25" s="55">
        <v>19.796487655825857</v>
      </c>
      <c r="F25" s="44">
        <f>E25/$D25</f>
        <v>1.004005216385236</v>
      </c>
      <c r="G25" s="57">
        <f t="shared" si="18"/>
        <v>15.773798197468251</v>
      </c>
      <c r="H25" s="44" t="s">
        <v>10</v>
      </c>
      <c r="I25" s="58">
        <f>I$6*$E25</f>
        <v>20.694522706037343</v>
      </c>
      <c r="J25" s="48">
        <f>I25/$D25</f>
        <v>1.0495502590506085</v>
      </c>
      <c r="K25" s="55">
        <f>L25*D25</f>
        <v>20.694522706037343</v>
      </c>
      <c r="L25" s="48">
        <f t="shared" ref="L25" si="22">IF(J25&gt;1.05,1.05,IF(J25&lt;0.95,0.95,J25))</f>
        <v>1.0495502590506085</v>
      </c>
      <c r="M25" s="55">
        <f t="shared" ref="M25" si="23">IF(AND(L25&gt;=0.95,L25&lt;1.05),M$6*K25,K25)</f>
        <v>20.858113389451947</v>
      </c>
      <c r="N25" s="96">
        <f>M25/$D25</f>
        <v>1.0578469782644311</v>
      </c>
      <c r="O25" s="55">
        <f>P25*D25</f>
        <v>20.703390479837367</v>
      </c>
      <c r="P25" s="48">
        <f t="shared" ref="P25" si="24">IF(N25&gt;1.05,1.05,IF(N25&lt;0.95,0.95,N25))</f>
        <v>1.05</v>
      </c>
      <c r="Q25" s="55">
        <f>R25*D25</f>
        <v>20.64071407888877</v>
      </c>
      <c r="R25" s="87">
        <f>R$6</f>
        <v>1.0468212829169157</v>
      </c>
      <c r="S25" s="98">
        <f t="shared" ref="S25:S26" si="25">Q25</f>
        <v>20.64071407888877</v>
      </c>
      <c r="T25" s="90">
        <f>S25/$D25</f>
        <v>1.0468212829169157</v>
      </c>
      <c r="U25" s="57">
        <f t="shared" si="19"/>
        <v>16.446475970509766</v>
      </c>
      <c r="V25" s="55">
        <f>S25-E25</f>
        <v>0.84422642306291351</v>
      </c>
      <c r="W25" s="111">
        <f t="shared" si="20"/>
        <v>4.2645263025457361E-2</v>
      </c>
      <c r="X25" s="61"/>
    </row>
    <row r="26" spans="2:24" x14ac:dyDescent="0.25">
      <c r="B26" s="12" t="s">
        <v>15</v>
      </c>
      <c r="C26" s="62">
        <v>77.000000000000014</v>
      </c>
      <c r="D26" s="105">
        <v>22.962220657363492</v>
      </c>
      <c r="E26" s="64">
        <v>21.520367356733711</v>
      </c>
      <c r="F26" s="44">
        <f>E26/$D26</f>
        <v>0.93720758448650265</v>
      </c>
      <c r="G26" s="57">
        <f t="shared" si="18"/>
        <v>27.948529034719101</v>
      </c>
      <c r="H26" s="46">
        <v>1</v>
      </c>
      <c r="I26" s="65">
        <f>D26</f>
        <v>22.962220657363492</v>
      </c>
      <c r="J26" s="48">
        <f>I26/$D26</f>
        <v>1</v>
      </c>
      <c r="K26" s="64">
        <f>L26*D26</f>
        <v>22.962220657363492</v>
      </c>
      <c r="L26" s="48">
        <f>$J26</f>
        <v>1</v>
      </c>
      <c r="M26" s="64">
        <f>N26*$D26</f>
        <v>22.962220657363492</v>
      </c>
      <c r="N26" s="48">
        <f>$J26</f>
        <v>1</v>
      </c>
      <c r="O26" s="64">
        <f>P26*D26</f>
        <v>22.962220657363492</v>
      </c>
      <c r="P26" s="48">
        <f>$J26</f>
        <v>1</v>
      </c>
      <c r="Q26" s="64">
        <f>R26*$D26</f>
        <v>22.962220657363492</v>
      </c>
      <c r="R26" s="87">
        <f>P26</f>
        <v>1</v>
      </c>
      <c r="S26" s="95">
        <f t="shared" si="25"/>
        <v>22.962220657363492</v>
      </c>
      <c r="T26" s="90">
        <f>S26/$D26</f>
        <v>1</v>
      </c>
      <c r="U26" s="57">
        <f t="shared" si="19"/>
        <v>29.821065788783752</v>
      </c>
      <c r="V26" s="64">
        <f>S26-E26</f>
        <v>1.4418533006297807</v>
      </c>
      <c r="W26" s="111">
        <f t="shared" si="20"/>
        <v>6.6999474345805055E-2</v>
      </c>
      <c r="X26" s="61"/>
    </row>
    <row r="27" spans="2:24" x14ac:dyDescent="0.25">
      <c r="B27" s="10" t="s">
        <v>16</v>
      </c>
      <c r="C27" s="41">
        <f t="shared" ref="C27:E27" si="26">SUM(C25:C26)</f>
        <v>202.50235148185976</v>
      </c>
      <c r="D27" s="42">
        <f t="shared" ref="D27" si="27">SUM(D25:D26)</f>
        <v>42.679735400065745</v>
      </c>
      <c r="E27" s="43">
        <f t="shared" si="26"/>
        <v>41.316855012559571</v>
      </c>
      <c r="F27" s="46"/>
      <c r="G27" s="45">
        <f t="shared" si="18"/>
        <v>20.403148264804592</v>
      </c>
      <c r="H27" s="71"/>
      <c r="I27" s="47">
        <f t="shared" ref="I27" si="28">SUM(I25:I26)</f>
        <v>43.656743363400835</v>
      </c>
      <c r="J27" s="72"/>
      <c r="K27" s="43">
        <f t="shared" ref="K27" si="29">SUM(K25:K26)</f>
        <v>43.656743363400835</v>
      </c>
      <c r="L27" s="72"/>
      <c r="M27" s="43">
        <f t="shared" ref="M27" si="30">SUM(M25:M26)</f>
        <v>43.820334046815439</v>
      </c>
      <c r="N27" s="72"/>
      <c r="O27" s="43">
        <f t="shared" ref="O27" si="31">SUM(O25:O26)</f>
        <v>43.665611137200855</v>
      </c>
      <c r="P27" s="72"/>
      <c r="Q27" s="43">
        <f t="shared" ref="Q27" si="32">SUM(Q25:Q26)</f>
        <v>43.602934736252266</v>
      </c>
      <c r="R27" s="73"/>
      <c r="S27" s="51">
        <f t="shared" ref="S27" si="33">SUM(S25:S26)</f>
        <v>43.602934736252266</v>
      </c>
      <c r="T27" s="46"/>
      <c r="U27" s="45">
        <f t="shared" si="19"/>
        <v>21.532063414166444</v>
      </c>
      <c r="V27" s="43">
        <f>SUM(V25:V26)</f>
        <v>2.2860797236926942</v>
      </c>
      <c r="W27" s="109">
        <f t="shared" si="20"/>
        <v>5.5330438945504629E-2</v>
      </c>
      <c r="X27" s="52"/>
    </row>
    <row r="28" spans="2:24" ht="7.5" customHeight="1" x14ac:dyDescent="0.25">
      <c r="B28" s="11"/>
      <c r="C28" s="53"/>
      <c r="D28" s="54"/>
      <c r="E28" s="55"/>
      <c r="F28" s="44"/>
      <c r="G28" s="57"/>
      <c r="H28" s="74"/>
      <c r="I28" s="58"/>
      <c r="J28" s="49"/>
      <c r="K28" s="55"/>
      <c r="L28" s="49"/>
      <c r="M28" s="55"/>
      <c r="N28" s="49"/>
      <c r="O28" s="55"/>
      <c r="P28" s="49"/>
      <c r="Q28" s="55"/>
      <c r="R28" s="50"/>
      <c r="S28" s="60"/>
      <c r="T28" s="44"/>
      <c r="U28" s="57"/>
      <c r="V28" s="55"/>
      <c r="W28" s="111"/>
      <c r="X28" s="61"/>
    </row>
    <row r="29" spans="2:24" ht="15.75" thickBot="1" x14ac:dyDescent="0.3">
      <c r="B29" s="13" t="s">
        <v>17</v>
      </c>
      <c r="C29" s="75">
        <f>C9+C14+C23+C27+C22</f>
        <v>9923.4661954982803</v>
      </c>
      <c r="D29" s="103">
        <f>D9+D14+D23+D27</f>
        <v>1847.514474924591</v>
      </c>
      <c r="E29" s="108">
        <f>E9+E14+E23+E27</f>
        <v>1730.9382944494819</v>
      </c>
      <c r="F29" s="77"/>
      <c r="G29" s="78">
        <f>E29/$C29*100</f>
        <v>17.442879940828654</v>
      </c>
      <c r="H29" s="79"/>
      <c r="I29" s="104">
        <f>I9+I14+I23+I27</f>
        <v>1847.5144742376028</v>
      </c>
      <c r="J29" s="80"/>
      <c r="K29" s="81">
        <f>K9+K14+K23+K27</f>
        <v>1838.0487939579225</v>
      </c>
      <c r="L29" s="80"/>
      <c r="M29" s="81">
        <f>M9+M14+M23+M27</f>
        <v>1847.5144710829136</v>
      </c>
      <c r="N29" s="80"/>
      <c r="O29" s="81">
        <f>O9+O14+O23+O27</f>
        <v>1849.2392180874058</v>
      </c>
      <c r="P29" s="80"/>
      <c r="Q29" s="81">
        <f>Q9+Q14+Q23+Q27</f>
        <v>1847.5144713394675</v>
      </c>
      <c r="R29" s="82"/>
      <c r="S29" s="94">
        <f>S9+S14+S23+S27</f>
        <v>1847.5144713394675</v>
      </c>
      <c r="T29" s="77"/>
      <c r="U29" s="78">
        <f>S29/$C29*100</f>
        <v>18.617632538291723</v>
      </c>
      <c r="V29" s="76">
        <f>V9+V14+V23+V27</f>
        <v>77.226794756201983</v>
      </c>
      <c r="W29" s="102">
        <f>V29/E29</f>
        <v>4.4615567755269786E-2</v>
      </c>
      <c r="X29" s="52"/>
    </row>
    <row r="30" spans="2:24" ht="8.85" customHeight="1" x14ac:dyDescent="0.25">
      <c r="B30" s="13"/>
      <c r="C30" s="83"/>
      <c r="D30" s="51"/>
      <c r="E30" s="51"/>
      <c r="F30" s="46"/>
      <c r="G30" s="84"/>
      <c r="H30" s="71"/>
      <c r="I30" s="51"/>
      <c r="J30" s="51"/>
      <c r="K30" s="51"/>
      <c r="L30" s="51"/>
      <c r="M30" s="71"/>
      <c r="N30" s="71"/>
      <c r="O30" s="51"/>
      <c r="P30" s="51"/>
      <c r="Q30" s="71"/>
      <c r="R30" s="71"/>
      <c r="S30" s="51"/>
      <c r="T30" s="46"/>
      <c r="U30" s="84"/>
      <c r="V30" s="85"/>
      <c r="W30" s="71"/>
      <c r="X30" s="52"/>
    </row>
    <row r="31" spans="2:24" ht="33.75" customHeight="1" x14ac:dyDescent="0.25">
      <c r="B31" s="13" t="s">
        <v>37</v>
      </c>
      <c r="C31" s="83"/>
      <c r="D31" s="51"/>
      <c r="E31" s="51">
        <f>E29-$D29</f>
        <v>-116.57618047510914</v>
      </c>
      <c r="F31" s="51"/>
      <c r="G31" s="51"/>
      <c r="H31" s="86"/>
      <c r="I31" s="51">
        <f>I29-$D29</f>
        <v>-6.86988187226234E-7</v>
      </c>
      <c r="J31" s="51"/>
      <c r="K31" s="51">
        <f>K29-$D29</f>
        <v>-9.4656809666685149</v>
      </c>
      <c r="L31" s="51"/>
      <c r="M31" s="51">
        <f>M29-$D29</f>
        <v>-3.8416774259530939E-6</v>
      </c>
      <c r="N31" s="51"/>
      <c r="O31" s="51">
        <f>O29-$D29</f>
        <v>1.7247431628147751</v>
      </c>
      <c r="P31" s="51"/>
      <c r="Q31" s="51">
        <f>Q29-$D29</f>
        <v>-3.5851235224981792E-6</v>
      </c>
      <c r="R31" s="51"/>
      <c r="S31" s="51">
        <f>S29-$D29</f>
        <v>-3.5851235224981792E-6</v>
      </c>
      <c r="T31" s="46"/>
      <c r="U31" s="84"/>
      <c r="V31" s="85"/>
      <c r="W31" s="71"/>
      <c r="X31" s="52"/>
    </row>
    <row r="32" spans="2:24" ht="6" customHeight="1" thickBot="1" x14ac:dyDescent="0.3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6"/>
    </row>
    <row r="34" spans="5:15" x14ac:dyDescent="0.25">
      <c r="O34" s="26"/>
    </row>
    <row r="35" spans="5:15" x14ac:dyDescent="0.25">
      <c r="E35" s="25"/>
    </row>
    <row r="38" spans="5:15" x14ac:dyDescent="0.25">
      <c r="E38" s="27"/>
    </row>
  </sheetData>
  <mergeCells count="12">
    <mergeCell ref="B2:W2"/>
    <mergeCell ref="C3:C4"/>
    <mergeCell ref="D3:D4"/>
    <mergeCell ref="E3:G3"/>
    <mergeCell ref="H3:U3"/>
    <mergeCell ref="V3:W3"/>
    <mergeCell ref="I4:R4"/>
    <mergeCell ref="I5:J5"/>
    <mergeCell ref="K5:L5"/>
    <mergeCell ref="M5:N5"/>
    <mergeCell ref="O5:P5"/>
    <mergeCell ref="Q5:R5"/>
  </mergeCells>
  <conditionalFormatting sqref="F9">
    <cfRule type="cellIs" dxfId="124" priority="125" operator="between">
      <formula>0.95</formula>
      <formula>1.05</formula>
    </cfRule>
    <cfRule type="cellIs" dxfId="123" priority="121" operator="between">
      <formula>0.95</formula>
      <formula>1.05</formula>
    </cfRule>
    <cfRule type="cellIs" dxfId="122" priority="124" operator="greaterThan">
      <formula>1.05</formula>
    </cfRule>
    <cfRule type="cellIs" dxfId="121" priority="123" operator="lessThan">
      <formula>0.95</formula>
    </cfRule>
    <cfRule type="cellIs" dxfId="120" priority="122" operator="between">
      <formula>1</formula>
      <formula>1</formula>
    </cfRule>
  </conditionalFormatting>
  <conditionalFormatting sqref="F11:F13">
    <cfRule type="cellIs" dxfId="119" priority="117" operator="between">
      <formula>1</formula>
      <formula>1</formula>
    </cfRule>
    <cfRule type="cellIs" dxfId="118" priority="116" operator="between">
      <formula>0.95</formula>
      <formula>1.05</formula>
    </cfRule>
    <cfRule type="cellIs" dxfId="117" priority="120" operator="between">
      <formula>0.95</formula>
      <formula>1.05</formula>
    </cfRule>
    <cfRule type="cellIs" dxfId="116" priority="119" operator="greaterThan">
      <formula>1.05</formula>
    </cfRule>
    <cfRule type="cellIs" dxfId="115" priority="118" operator="lessThan">
      <formula>0.95</formula>
    </cfRule>
  </conditionalFormatting>
  <conditionalFormatting sqref="F16:F17">
    <cfRule type="cellIs" dxfId="114" priority="111" operator="between">
      <formula>0.95</formula>
      <formula>1.05</formula>
    </cfRule>
    <cfRule type="cellIs" dxfId="113" priority="112" operator="between">
      <formula>1</formula>
      <formula>1</formula>
    </cfRule>
    <cfRule type="cellIs" dxfId="112" priority="113" operator="lessThan">
      <formula>0.95</formula>
    </cfRule>
    <cfRule type="cellIs" dxfId="111" priority="114" operator="greaterThan">
      <formula>1.05</formula>
    </cfRule>
    <cfRule type="cellIs" dxfId="110" priority="115" operator="between">
      <formula>0.95</formula>
      <formula>1.05</formula>
    </cfRule>
  </conditionalFormatting>
  <conditionalFormatting sqref="F21:F22 F25:F26">
    <cfRule type="cellIs" dxfId="109" priority="27" operator="between">
      <formula>1</formula>
      <formula>1</formula>
    </cfRule>
    <cfRule type="cellIs" dxfId="108" priority="26" operator="between">
      <formula>0.95</formula>
      <formula>1.05</formula>
    </cfRule>
    <cfRule type="cellIs" dxfId="107" priority="28" operator="lessThan">
      <formula>0.95</formula>
    </cfRule>
    <cfRule type="cellIs" dxfId="106" priority="29" operator="greaterThan">
      <formula>1.05</formula>
    </cfRule>
    <cfRule type="cellIs" dxfId="105" priority="30" operator="between">
      <formula>0.95</formula>
      <formula>1.05</formula>
    </cfRule>
  </conditionalFormatting>
  <conditionalFormatting sqref="J9">
    <cfRule type="cellIs" dxfId="104" priority="107" operator="between">
      <formula>1</formula>
      <formula>1</formula>
    </cfRule>
    <cfRule type="cellIs" dxfId="103" priority="108" operator="lessThan">
      <formula>0.95</formula>
    </cfRule>
    <cfRule type="cellIs" dxfId="102" priority="109" operator="greaterThan">
      <formula>1.05</formula>
    </cfRule>
    <cfRule type="cellIs" dxfId="101" priority="106" operator="between">
      <formula>0.95</formula>
      <formula>1.05</formula>
    </cfRule>
    <cfRule type="cellIs" dxfId="100" priority="110" operator="between">
      <formula>0.95</formula>
      <formula>1.05</formula>
    </cfRule>
  </conditionalFormatting>
  <conditionalFormatting sqref="J11:J13">
    <cfRule type="cellIs" dxfId="99" priority="50" operator="between">
      <formula>0.95</formula>
      <formula>1.05</formula>
    </cfRule>
    <cfRule type="cellIs" dxfId="98" priority="46" operator="between">
      <formula>0.95</formula>
      <formula>1.05</formula>
    </cfRule>
    <cfRule type="cellIs" dxfId="97" priority="47" operator="between">
      <formula>1</formula>
      <formula>1</formula>
    </cfRule>
    <cfRule type="cellIs" dxfId="96" priority="48" operator="lessThan">
      <formula>0.95</formula>
    </cfRule>
    <cfRule type="cellIs" dxfId="95" priority="49" operator="greaterThan">
      <formula>1.05</formula>
    </cfRule>
  </conditionalFormatting>
  <conditionalFormatting sqref="J16:J17">
    <cfRule type="cellIs" dxfId="94" priority="105" operator="between">
      <formula>0.95</formula>
      <formula>1.05</formula>
    </cfRule>
    <cfRule type="cellIs" dxfId="93" priority="104" operator="greaterThan">
      <formula>1.05</formula>
    </cfRule>
    <cfRule type="cellIs" dxfId="92" priority="103" operator="lessThan">
      <formula>0.95</formula>
    </cfRule>
    <cfRule type="cellIs" dxfId="91" priority="102" operator="between">
      <formula>1</formula>
      <formula>1</formula>
    </cfRule>
    <cfRule type="cellIs" dxfId="90" priority="101" operator="between">
      <formula>0.95</formula>
      <formula>1.05</formula>
    </cfRule>
  </conditionalFormatting>
  <conditionalFormatting sqref="J21:J22 J25:J26">
    <cfRule type="cellIs" dxfId="89" priority="21" operator="between">
      <formula>0.95</formula>
      <formula>1.05</formula>
    </cfRule>
    <cfRule type="cellIs" dxfId="88" priority="25" operator="between">
      <formula>0.95</formula>
      <formula>1.05</formula>
    </cfRule>
    <cfRule type="cellIs" dxfId="87" priority="24" operator="greaterThan">
      <formula>1.05</formula>
    </cfRule>
    <cfRule type="cellIs" dxfId="86" priority="23" operator="lessThan">
      <formula>0.95</formula>
    </cfRule>
    <cfRule type="cellIs" dxfId="85" priority="22" operator="between">
      <formula>1</formula>
      <formula>1</formula>
    </cfRule>
  </conditionalFormatting>
  <conditionalFormatting sqref="L9">
    <cfRule type="cellIs" dxfId="84" priority="81" operator="between">
      <formula>0.95</formula>
      <formula>1.05</formula>
    </cfRule>
    <cfRule type="cellIs" dxfId="83" priority="82" operator="between">
      <formula>1</formula>
      <formula>1</formula>
    </cfRule>
    <cfRule type="cellIs" dxfId="82" priority="83" operator="lessThan">
      <formula>0.95</formula>
    </cfRule>
    <cfRule type="cellIs" dxfId="81" priority="84" operator="greaterThan">
      <formula>1.05</formula>
    </cfRule>
    <cfRule type="cellIs" dxfId="80" priority="85" operator="between">
      <formula>0.95</formula>
      <formula>1.05</formula>
    </cfRule>
  </conditionalFormatting>
  <conditionalFormatting sqref="L11:L13">
    <cfRule type="cellIs" dxfId="79" priority="41" operator="between">
      <formula>0.95</formula>
      <formula>1.05</formula>
    </cfRule>
    <cfRule type="cellIs" dxfId="78" priority="42" operator="between">
      <formula>1</formula>
      <formula>1</formula>
    </cfRule>
    <cfRule type="cellIs" dxfId="77" priority="43" operator="lessThan">
      <formula>0.95</formula>
    </cfRule>
    <cfRule type="cellIs" dxfId="76" priority="45" operator="between">
      <formula>0.95</formula>
      <formula>1.05</formula>
    </cfRule>
    <cfRule type="cellIs" dxfId="75" priority="44" operator="greaterThan">
      <formula>1.05</formula>
    </cfRule>
  </conditionalFormatting>
  <conditionalFormatting sqref="L16:L17">
    <cfRule type="cellIs" dxfId="74" priority="79" operator="greaterThan">
      <formula>1.05</formula>
    </cfRule>
    <cfRule type="cellIs" dxfId="73" priority="80" operator="between">
      <formula>0.95</formula>
      <formula>1.05</formula>
    </cfRule>
    <cfRule type="cellIs" dxfId="72" priority="78" operator="lessThan">
      <formula>0.95</formula>
    </cfRule>
    <cfRule type="cellIs" dxfId="71" priority="76" operator="between">
      <formula>0.95</formula>
      <formula>1.05</formula>
    </cfRule>
    <cfRule type="cellIs" dxfId="70" priority="77" operator="between">
      <formula>1</formula>
      <formula>1</formula>
    </cfRule>
  </conditionalFormatting>
  <conditionalFormatting sqref="L21:L22 L25:L26">
    <cfRule type="cellIs" dxfId="69" priority="14" operator="greaterThan">
      <formula>1.05</formula>
    </cfRule>
    <cfRule type="cellIs" dxfId="68" priority="15" operator="between">
      <formula>0.95</formula>
      <formula>1.05</formula>
    </cfRule>
    <cfRule type="cellIs" dxfId="67" priority="11" operator="between">
      <formula>0.95</formula>
      <formula>1.05</formula>
    </cfRule>
    <cfRule type="cellIs" dxfId="66" priority="12" operator="between">
      <formula>1</formula>
      <formula>1</formula>
    </cfRule>
    <cfRule type="cellIs" dxfId="65" priority="13" operator="lessThan">
      <formula>0.95</formula>
    </cfRule>
  </conditionalFormatting>
  <conditionalFormatting sqref="N9">
    <cfRule type="cellIs" dxfId="64" priority="62" operator="between">
      <formula>1</formula>
      <formula>1</formula>
    </cfRule>
    <cfRule type="cellIs" dxfId="63" priority="64" operator="greaterThan">
      <formula>1.05</formula>
    </cfRule>
    <cfRule type="cellIs" dxfId="62" priority="65" operator="between">
      <formula>0.95</formula>
      <formula>1.05</formula>
    </cfRule>
    <cfRule type="cellIs" dxfId="61" priority="63" operator="lessThan">
      <formula>0.95</formula>
    </cfRule>
    <cfRule type="cellIs" dxfId="60" priority="61" operator="between">
      <formula>0.95</formula>
      <formula>1.05</formula>
    </cfRule>
  </conditionalFormatting>
  <conditionalFormatting sqref="N11:N13 P11:P13">
    <cfRule type="cellIs" dxfId="59" priority="40" operator="between">
      <formula>0.95</formula>
      <formula>1.05</formula>
    </cfRule>
    <cfRule type="cellIs" dxfId="58" priority="36" operator="between">
      <formula>0.95</formula>
      <formula>1.05</formula>
    </cfRule>
    <cfRule type="cellIs" dxfId="57" priority="37" operator="between">
      <formula>1</formula>
      <formula>1</formula>
    </cfRule>
    <cfRule type="cellIs" dxfId="56" priority="38" operator="lessThan">
      <formula>0.95</formula>
    </cfRule>
    <cfRule type="cellIs" dxfId="55" priority="39" operator="greaterThan">
      <formula>1.05</formula>
    </cfRule>
  </conditionalFormatting>
  <conditionalFormatting sqref="N16:N17 P16:P17">
    <cfRule type="cellIs" dxfId="54" priority="57" operator="between">
      <formula>1</formula>
      <formula>1</formula>
    </cfRule>
    <cfRule type="cellIs" dxfId="53" priority="56" operator="between">
      <formula>0.95</formula>
      <formula>1.05</formula>
    </cfRule>
    <cfRule type="cellIs" dxfId="52" priority="58" operator="lessThan">
      <formula>0.95</formula>
    </cfRule>
    <cfRule type="cellIs" dxfId="51" priority="59" operator="greaterThan">
      <formula>1.05</formula>
    </cfRule>
    <cfRule type="cellIs" dxfId="50" priority="60" operator="between">
      <formula>0.95</formula>
      <formula>1.05</formula>
    </cfRule>
  </conditionalFormatting>
  <conditionalFormatting sqref="N21:N22 P21:P22 N25:N26 P25:P26">
    <cfRule type="cellIs" dxfId="49" priority="1" operator="between">
      <formula>0.95</formula>
      <formula>1.05</formula>
    </cfRule>
    <cfRule type="cellIs" dxfId="48" priority="2" operator="between">
      <formula>1</formula>
      <formula>1</formula>
    </cfRule>
    <cfRule type="cellIs" dxfId="47" priority="3" operator="lessThan">
      <formula>0.95</formula>
    </cfRule>
    <cfRule type="cellIs" dxfId="46" priority="4" operator="greaterThan">
      <formula>1.05</formula>
    </cfRule>
    <cfRule type="cellIs" dxfId="45" priority="5" operator="between">
      <formula>0.95</formula>
      <formula>1.05</formula>
    </cfRule>
  </conditionalFormatting>
  <conditionalFormatting sqref="P9">
    <cfRule type="cellIs" dxfId="44" priority="54" operator="greaterThan">
      <formula>1.05</formula>
    </cfRule>
    <cfRule type="cellIs" dxfId="43" priority="53" operator="lessThan">
      <formula>0.95</formula>
    </cfRule>
    <cfRule type="cellIs" dxfId="42" priority="55" operator="between">
      <formula>0.95</formula>
      <formula>1.05</formula>
    </cfRule>
    <cfRule type="cellIs" dxfId="41" priority="52" operator="between">
      <formula>1</formula>
      <formula>1</formula>
    </cfRule>
    <cfRule type="cellIs" dxfId="40" priority="51" operator="between">
      <formula>0.95</formula>
      <formula>1.05</formula>
    </cfRule>
  </conditionalFormatting>
  <conditionalFormatting sqref="R9">
    <cfRule type="cellIs" dxfId="39" priority="75" operator="between">
      <formula>0.95</formula>
      <formula>1.05</formula>
    </cfRule>
    <cfRule type="cellIs" dxfId="38" priority="71" operator="between">
      <formula>0.95</formula>
      <formula>1.05</formula>
    </cfRule>
    <cfRule type="cellIs" dxfId="37" priority="74" operator="greaterThan">
      <formula>1.05</formula>
    </cfRule>
    <cfRule type="cellIs" dxfId="36" priority="73" operator="lessThan">
      <formula>0.95</formula>
    </cfRule>
    <cfRule type="cellIs" dxfId="35" priority="72" operator="between">
      <formula>1</formula>
      <formula>1</formula>
    </cfRule>
  </conditionalFormatting>
  <conditionalFormatting sqref="R11:R13">
    <cfRule type="cellIs" dxfId="34" priority="31" operator="between">
      <formula>0.95</formula>
      <formula>1.05</formula>
    </cfRule>
    <cfRule type="cellIs" dxfId="33" priority="34" operator="greaterThan">
      <formula>1.05</formula>
    </cfRule>
    <cfRule type="cellIs" dxfId="32" priority="33" operator="lessThan">
      <formula>0.95</formula>
    </cfRule>
    <cfRule type="cellIs" dxfId="31" priority="32" operator="between">
      <formula>1</formula>
      <formula>1</formula>
    </cfRule>
    <cfRule type="cellIs" dxfId="30" priority="35" operator="between">
      <formula>0.95</formula>
      <formula>1.05</formula>
    </cfRule>
  </conditionalFormatting>
  <conditionalFormatting sqref="R16:R17">
    <cfRule type="cellIs" dxfId="29" priority="67" operator="between">
      <formula>1</formula>
      <formula>1</formula>
    </cfRule>
    <cfRule type="cellIs" dxfId="28" priority="66" operator="between">
      <formula>0.95</formula>
      <formula>1.05</formula>
    </cfRule>
    <cfRule type="cellIs" dxfId="27" priority="70" operator="between">
      <formula>0.95</formula>
      <formula>1.05</formula>
    </cfRule>
    <cfRule type="cellIs" dxfId="26" priority="69" operator="greaterThan">
      <formula>1.05</formula>
    </cfRule>
    <cfRule type="cellIs" dxfId="25" priority="68" operator="lessThan">
      <formula>0.95</formula>
    </cfRule>
  </conditionalFormatting>
  <conditionalFormatting sqref="R21:R22 R25:R26">
    <cfRule type="cellIs" dxfId="24" priority="9" operator="greaterThan">
      <formula>1.05</formula>
    </cfRule>
    <cfRule type="cellIs" dxfId="23" priority="7" operator="between">
      <formula>1</formula>
      <formula>1</formula>
    </cfRule>
    <cfRule type="cellIs" dxfId="22" priority="10" operator="between">
      <formula>0.95</formula>
      <formula>1.05</formula>
    </cfRule>
    <cfRule type="cellIs" dxfId="21" priority="8" operator="lessThan">
      <formula>0.95</formula>
    </cfRule>
    <cfRule type="cellIs" dxfId="20" priority="6" operator="between">
      <formula>0.95</formula>
      <formula>1.05</formula>
    </cfRule>
  </conditionalFormatting>
  <conditionalFormatting sqref="T9">
    <cfRule type="cellIs" dxfId="19" priority="99" operator="greaterThan">
      <formula>1.05</formula>
    </cfRule>
    <cfRule type="cellIs" dxfId="18" priority="96" operator="between">
      <formula>0.95</formula>
      <formula>1.05</formula>
    </cfRule>
    <cfRule type="cellIs" dxfId="17" priority="97" operator="between">
      <formula>1</formula>
      <formula>1</formula>
    </cfRule>
    <cfRule type="cellIs" dxfId="16" priority="98" operator="lessThan">
      <formula>0.95</formula>
    </cfRule>
    <cfRule type="cellIs" dxfId="15" priority="100" operator="between">
      <formula>0.95</formula>
      <formula>1.05</formula>
    </cfRule>
  </conditionalFormatting>
  <conditionalFormatting sqref="T11:T13">
    <cfRule type="cellIs" dxfId="14" priority="92" operator="between">
      <formula>1</formula>
      <formula>1</formula>
    </cfRule>
    <cfRule type="cellIs" dxfId="13" priority="93" operator="lessThan">
      <formula>0.95</formula>
    </cfRule>
    <cfRule type="cellIs" dxfId="12" priority="94" operator="greaterThan">
      <formula>1.05</formula>
    </cfRule>
    <cfRule type="cellIs" dxfId="11" priority="95" operator="between">
      <formula>0.95</formula>
      <formula>1.05</formula>
    </cfRule>
    <cfRule type="cellIs" dxfId="10" priority="91" operator="between">
      <formula>0.95</formula>
      <formula>1.05</formula>
    </cfRule>
  </conditionalFormatting>
  <conditionalFormatting sqref="T16:T17">
    <cfRule type="cellIs" dxfId="9" priority="88" operator="lessThan">
      <formula>0.95</formula>
    </cfRule>
    <cfRule type="cellIs" dxfId="8" priority="87" operator="between">
      <formula>1</formula>
      <formula>1</formula>
    </cfRule>
    <cfRule type="cellIs" dxfId="7" priority="86" operator="between">
      <formula>0.95</formula>
      <formula>1.05</formula>
    </cfRule>
    <cfRule type="cellIs" dxfId="6" priority="90" operator="between">
      <formula>0.95</formula>
      <formula>1.05</formula>
    </cfRule>
    <cfRule type="cellIs" dxfId="5" priority="89" operator="greaterThan">
      <formula>1.05</formula>
    </cfRule>
  </conditionalFormatting>
  <conditionalFormatting sqref="T21:T22 T25:T26">
    <cfRule type="cellIs" dxfId="4" priority="20" operator="between">
      <formula>0.95</formula>
      <formula>1.05</formula>
    </cfRule>
    <cfRule type="cellIs" dxfId="3" priority="19" operator="greaterThan">
      <formula>1.05</formula>
    </cfRule>
    <cfRule type="cellIs" dxfId="2" priority="18" operator="lessThan">
      <formula>0.95</formula>
    </cfRule>
    <cfRule type="cellIs" dxfId="1" priority="17" operator="between">
      <formula>1</formula>
      <formula>1</formula>
    </cfRule>
    <cfRule type="cellIs" dxfId="0" priority="16" operator="between">
      <formula>0.95</formula>
      <formula>1.05</formula>
    </cfRule>
  </conditionalFormatting>
  <pageMargins left="0.7" right="0.7" top="0.75" bottom="0.75" header="0.3" footer="0.3"/>
  <pageSetup scale="44" fitToHeight="0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Grus, Voytek</DisplayName>
        <AccountId>39</AccountId>
        <AccountType/>
      </UserInfo>
    </Owner>
    <Writer xmlns="ccc11b15-397e-47e6-b65f-8de044c3e171">
      <UserInfo>
        <DisplayName>i:0#.f|membership|erick.too@nspower.ca,#i:0#.f|membership|erick.too@nspower.ca,#Erick.Too@nspower.ca,#,#Too,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231ED991-992F-4023-87B8-BBA5FA675F5D}"/>
</file>

<file path=customXml/itemProps2.xml><?xml version="1.0" encoding="utf-8"?>
<ds:datastoreItem xmlns:ds="http://schemas.openxmlformats.org/officeDocument/2006/customXml" ds:itemID="{C44FA107-8819-4F43-ADA6-854A3AEFC626}"/>
</file>

<file path=customXml/itemProps3.xml><?xml version="1.0" encoding="utf-8"?>
<ds:datastoreItem xmlns:ds="http://schemas.openxmlformats.org/officeDocument/2006/customXml" ds:itemID="{299EABCC-3E93-422D-B7A9-B0A6AB619C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</vt:lpstr>
      <vt:lpstr>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2025-09-17T13:42:23Z</dcterms:created>
  <dcterms:modified xsi:type="dcterms:W3CDTF">2025-09-17T13:42:36Z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ExtendedDescription">
    <vt:lpwstr>&lt;div class="ExternalClass34DBB8309F9D402F943FAB517C9A52B6"&gt;&lt;div style="font-family&amp;#58;Calibri, Arial, Helvetica, sans-serif;font-size&amp;#58;11pt;color&amp;#58;rgb(0, 0, 0);"&gt;Revenue to Cost Ratios&lt;/div&gt;&lt;/div&gt;</vt:lpwstr>
  </property>
</Properties>
</file>